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filterPrivacy="1" defaultThemeVersion="124226"/>
  <xr:revisionPtr revIDLastSave="0" documentId="13_ncr:1_{39FCEA76-9455-4CA2-B7A3-E42BC350EB06}" xr6:coauthVersionLast="46" xr6:coauthVersionMax="46" xr10:uidLastSave="{00000000-0000-0000-0000-000000000000}"/>
  <bookViews>
    <workbookView xWindow="-120" yWindow="-120" windowWidth="29040" windowHeight="1584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0" i="1" l="1"/>
  <c r="E254" i="1"/>
  <c r="E251" i="1"/>
  <c r="E248" i="1"/>
  <c r="E245" i="1"/>
  <c r="E262" i="1"/>
  <c r="E172" i="1"/>
  <c r="E69" i="1" l="1"/>
  <c r="E259" i="1" l="1"/>
  <c r="E237" i="1"/>
  <c r="E30" i="1"/>
  <c r="E168" i="1"/>
  <c r="E228" i="1" l="1"/>
  <c r="E224" i="1"/>
  <c r="E183" i="1"/>
  <c r="E102" i="1" l="1"/>
  <c r="E66" i="1" l="1"/>
  <c r="E28" i="1" l="1"/>
  <c r="E96" i="1" l="1"/>
  <c r="E46" i="1" l="1"/>
  <c r="E26" i="1"/>
  <c r="E221" i="1" l="1"/>
  <c r="E234" i="1" l="1"/>
  <c r="E231" i="1"/>
  <c r="E218" i="1"/>
  <c r="E161" i="1" l="1"/>
  <c r="E130" i="1" l="1"/>
  <c r="E134" i="1"/>
  <c r="E137" i="1"/>
  <c r="E140" i="1"/>
  <c r="E145" i="1"/>
  <c r="E147" i="1"/>
  <c r="E151" i="1"/>
  <c r="E155" i="1"/>
  <c r="E158" i="1"/>
  <c r="E165" i="1"/>
  <c r="E176" i="1"/>
  <c r="E179" i="1"/>
  <c r="E186" i="1"/>
  <c r="E190" i="1"/>
  <c r="E197" i="1"/>
  <c r="E200" i="1"/>
  <c r="E203" i="1"/>
  <c r="E206" i="1"/>
  <c r="E209" i="1"/>
  <c r="E212" i="1"/>
  <c r="E215" i="1"/>
  <c r="E127" i="1"/>
  <c r="E123" i="1"/>
  <c r="E119" i="1"/>
  <c r="E115" i="1"/>
  <c r="E111" i="1"/>
  <c r="E99" i="1"/>
  <c r="E91" i="1"/>
  <c r="E87" i="1"/>
  <c r="E83" i="1"/>
  <c r="E74" i="1"/>
  <c r="E77" i="1"/>
  <c r="E63" i="1"/>
  <c r="E57" i="1"/>
  <c r="E54" i="1"/>
  <c r="E51" i="1"/>
  <c r="E43" i="1"/>
  <c r="E40" i="1"/>
  <c r="E37" i="1"/>
  <c r="E34" i="1" l="1"/>
  <c r="E24" i="1"/>
  <c r="E264" i="1" l="1"/>
  <c r="E267" i="1" s="1"/>
  <c r="E269" i="1" s="1"/>
  <c r="E270" i="1" s="1"/>
  <c r="E271" i="1" s="1"/>
</calcChain>
</file>

<file path=xl/sharedStrings.xml><?xml version="1.0" encoding="utf-8"?>
<sst xmlns="http://schemas.openxmlformats.org/spreadsheetml/2006/main" count="256" uniqueCount="155">
  <si>
    <t>NAROČNIK:</t>
  </si>
  <si>
    <t>JMSS MARIBOR</t>
  </si>
  <si>
    <t>Grajski trg 1</t>
  </si>
  <si>
    <t>2000 Maribor</t>
  </si>
  <si>
    <t>Zap. št.</t>
  </si>
  <si>
    <t>Opis del</t>
  </si>
  <si>
    <t>Količina</t>
  </si>
  <si>
    <t>POPIS DEL ZA OBNOVO STANOVANJA</t>
  </si>
  <si>
    <t>OBRTNIŠKA DELA</t>
  </si>
  <si>
    <t>STROJNE INŠTALACIJE</t>
  </si>
  <si>
    <t>ELEKTRO INŠTALACIJE</t>
  </si>
  <si>
    <t>Rušitvena dela</t>
  </si>
  <si>
    <t>Zidarska dela</t>
  </si>
  <si>
    <t>Mizarska in PVC dela</t>
  </si>
  <si>
    <t>Pleskarska dela</t>
  </si>
  <si>
    <t>Podi in tlaki</t>
  </si>
  <si>
    <t>Razna dela</t>
  </si>
  <si>
    <t>OPOMBA: Upoštevati vse predpise za varno delo!</t>
  </si>
  <si>
    <t xml:space="preserve">OPOMBA: Vse mere preveriti na objektu! </t>
  </si>
  <si>
    <t>Vhodna vrata</t>
  </si>
  <si>
    <t>1.</t>
  </si>
  <si>
    <t>kom</t>
  </si>
  <si>
    <t>kpl</t>
  </si>
  <si>
    <t>2.</t>
  </si>
  <si>
    <t>m2</t>
  </si>
  <si>
    <t>3.</t>
  </si>
  <si>
    <t>4.</t>
  </si>
  <si>
    <t>5.</t>
  </si>
  <si>
    <t>6.</t>
  </si>
  <si>
    <t>7.</t>
  </si>
  <si>
    <t>Dobava in polaganje toplotne in zvočne izolacije tlakov iz ektrudiranega polistirena v debelini 2 cm (kot  npr. Styrofoam Floormate 200-A) , kompletno z rezanjem in stikovanjem plošč ter polaganjem ene lege PE folije, s vsemi pomožnimi deli in prenosi do mesta vgraditve.                           λ= 0,04 W/mK</t>
  </si>
  <si>
    <t>Izravnava obstoječih sten po odstranitvi stenske keramike v deb do 1,5 cm, komplet z vsemi deli, materialom in prenosi</t>
  </si>
  <si>
    <t>Dobava in slikanje obstoječih sten, z barvami za notranjost prostorov z vsemi fazami dela in pripravo podloge, 2x glajenje površin, kitanje in brušenje zaradi obstoječe barve na stenah, slikanje s kvalitetno barvo (pol disperzijska barva) 2x, enotno do stropa, z vsemi fazami dela in pripravo podlage (opleskane stene)</t>
  </si>
  <si>
    <t>Dobava in dvakratno slikanje obstoječih notranjih stropov z disperzijsko barvo, z vsemi preddeli, kitanjem stikov  in brušenjem, 2x glajenje površin in brušenje, slikanje s kvalitetno barvo (pol disperzijska barva) 2x</t>
  </si>
  <si>
    <t>Keramičarska dela</t>
  </si>
  <si>
    <t xml:space="preserve">Stenska obloga s keramičnimi ploščicami </t>
  </si>
  <si>
    <t xml:space="preserve">Talna obloge s keramičnimi ploščicami </t>
  </si>
  <si>
    <t>Komplet s vsemi pomožnimi deli in prenosi in v skladu z navodili proizvajalca.</t>
  </si>
  <si>
    <t>Dobava in montaža alu profila 30/5 mm na stiku dveh različnih podov, vidno vijačen. Vključno z vsemi dodatnimi deli in prenosi.</t>
  </si>
  <si>
    <t>m'</t>
  </si>
  <si>
    <t>Umivalnik z armaturo in sifonom (kopalnica):</t>
  </si>
  <si>
    <t>Ogledalo s polico in kopalniško galanterijo</t>
  </si>
  <si>
    <t xml:space="preserve">WC školjka s PVC desko in WC galanterijo:          </t>
  </si>
  <si>
    <t>WC kotliček - dvostopenjski</t>
  </si>
  <si>
    <t>Vodovodne cevi:</t>
  </si>
  <si>
    <t>dobava in montaža cevi s fitingi izolacijo in pritrditvijo  DN15 in DN20</t>
  </si>
  <si>
    <t>m</t>
  </si>
  <si>
    <t>Podometni ventil DN 20</t>
  </si>
  <si>
    <t>Delilnik porabe vode:</t>
  </si>
  <si>
    <t>priprava za kasnejšo vgradnjo delilnika porabe vode</t>
  </si>
  <si>
    <t>Priključek na obstoječo vodovodno inštalacijo:</t>
  </si>
  <si>
    <t>8.</t>
  </si>
  <si>
    <t>Izvedba tlačnega preizkusa: polnitev, odzračenje, merjenje tlaka</t>
  </si>
  <si>
    <t>9.</t>
  </si>
  <si>
    <t>10.</t>
  </si>
  <si>
    <t>Odtočne cevi:</t>
  </si>
  <si>
    <t>-  DN 50</t>
  </si>
  <si>
    <t>-  DN 110</t>
  </si>
  <si>
    <t>11.</t>
  </si>
  <si>
    <t>Talni sifon v kopalnici</t>
  </si>
  <si>
    <t>dobava in montaža talnega sifona</t>
  </si>
  <si>
    <t>12.</t>
  </si>
  <si>
    <t>kos</t>
  </si>
  <si>
    <t>Pršna kad (tuš kabina)</t>
  </si>
  <si>
    <t>13.</t>
  </si>
  <si>
    <t>14.</t>
  </si>
  <si>
    <t>Priključek na obstoječo odtočno kanalizacijo:</t>
  </si>
  <si>
    <t>15.</t>
  </si>
  <si>
    <t>16.</t>
  </si>
  <si>
    <t>17.</t>
  </si>
  <si>
    <t>18.</t>
  </si>
  <si>
    <t>tip AR-4P dim 425x125</t>
  </si>
  <si>
    <t>19.</t>
  </si>
  <si>
    <t>20.</t>
  </si>
  <si>
    <t>Okrogla spiralna zavita cev po DIN 24145 iz pocinkane jeklene pločevine vključno oblikovni elementi po DIN 24147, tesnilni, spojni, pritrdilni in pomožni material</t>
  </si>
  <si>
    <t>fi 100</t>
  </si>
  <si>
    <t>21.</t>
  </si>
  <si>
    <t>Pritrdilni, podporni in konstrukcijski material za kanale</t>
  </si>
  <si>
    <t>22.</t>
  </si>
  <si>
    <t xml:space="preserve">Demontaža </t>
  </si>
  <si>
    <t>Demontaža obstoječega vodovoda z armaturami in kanalizacije, ogrevanja, odvoz na trajno deponijo ali v skladu z dogovorom predaja investitorju, prevezave in navezave  v funkcionalno celoto, pripravjalna dela, vključno ves potrebni material</t>
  </si>
  <si>
    <t>Nepredvidena dela</t>
  </si>
  <si>
    <t xml:space="preserve">Izvod za izenačitev potenciala v kopalnici, izveden z vodnikom P/FY 6mm2, komplet z objamkami za cevi vode in izvedba priključka kopalne kadi.   Dolžina izvoda 1 = 3m </t>
  </si>
  <si>
    <t>Dobava in vgradnja P/O  univerzalnega kopalniškega seta 230V/20A  komplet z dozo (TEM Čatež ali podobno)</t>
  </si>
  <si>
    <t>Dobava in vgradnja P/O tipkalo (zvonec) 230V/10A, enopolno  (TEM Čatež ali podobno)</t>
  </si>
  <si>
    <t>Drobni material</t>
  </si>
  <si>
    <t>SKUPAJ</t>
  </si>
  <si>
    <t>Odstranitev oz. iztrganje stenske keramike (kopalnica, kuhinja), vključno z odbijanjem , nakladanjem in odvozom v trajno deponijo, na razdaljo do 15km</t>
  </si>
  <si>
    <t>Dobava in izdelava mikroarmiranega cementnega estriha v debelini do 6 cm položenega na toplotno izolacijo deb cca 2 cm in PE folijo, kompletno z izdelavo delovnih stikov, potrebno armaturo, dilatacijskimi trakovi in vsemi pomožnimi deli in transporti do mesta vgraditve. Površina je fino zaglajena.</t>
  </si>
  <si>
    <t>Naprava hidroizolacije v mokrih prostorih na obstoječi estrih  s sistemom vodotesnih mas kot npr. HIDROSTOP ELASTIK, v dveh ali treh med seboj pravokotnih nanosih, zatesnitev na stikih tlak -stena.</t>
  </si>
  <si>
    <t xml:space="preserve">Ventilator za prezračevanje kopalnice </t>
  </si>
  <si>
    <t>Dobava in montaža pokrova (čep) odtoka v kuhinji</t>
  </si>
  <si>
    <t>Dobava in vgradnja P/O  stalne priključnice 230V/20A (TEM ČATEŽ ali podobno)</t>
  </si>
  <si>
    <t xml:space="preserve">Dobava in montaža rešetke za izenačevanje tlakov med sosednjimi prostori proizvod, vključno montaža v vrata, pritrdilni in pomožni material                                                                           </t>
  </si>
  <si>
    <t>Dobava in vgradnja   P/O  terminalske (telefonske) UTP vtičnice RJ45 kat. 6 / catv vtičnice (TEM Čatež ali podobno). , komplet z globoko razvodnico.</t>
  </si>
  <si>
    <t>Dobava in montaža svetilke za vlažne prostore (kopalnico), vsaj IP 44 z vtičnico, PRAKTICAL 1X18w, LIVAL ali podobno..kompletno z vsemi pomožnimi deli, pomožnim in pritrdilnim materialom in transportom</t>
  </si>
  <si>
    <t>El. konvektorji</t>
  </si>
  <si>
    <t xml:space="preserve">Odstranitev oz. iztrganje vgrajenih elementov na objektu -  vhodnih vrat, komplet s podbojem, električni stenski konvektorji, vgradna omara... vključno z nakladanjem in odvozom v trajno deponijo, na razdaljo do 15km </t>
  </si>
  <si>
    <t>Vgradna omara (shramba - kuhinja)</t>
  </si>
  <si>
    <t>Odstranitev laminata, vključno z nakladanjem in odvozom v trajno deponijo, na razdaljo do 15km</t>
  </si>
  <si>
    <t>Odstranitev dotrajanih žaluzij, vključno z nakladanjem in odvozom v trajno deponijo, na razdaljo do 15km</t>
  </si>
  <si>
    <t>Dobava in montaža vhodnih vrat v stanovanje, po vzoru obstoječih, dimenzije 90x200, PVC, podboj in krilo, krilo-gladko, kvalitetno okovje, cilindrična ključavnica za večtočkovno zaklepanje, kljuka, kukalo, kompletno z vsemi pomožnimi deli, pomožnim in pritrdilnim materialom in transportom</t>
  </si>
  <si>
    <t>Dobava in montaža senčil; (dimenzije 2x 50x130 in 2x 85x130), notranje ALU žaluzije, po vzoru obstoječih, srednjega cenovnega razreda, komplet vsa dela, ves material ter odvoz odpadnega materiala na deponijo.</t>
  </si>
  <si>
    <t>Dobava in montaža lesenih vrat /polic (iveral, bele barve, po vzoru obstoječih) za shrambo (velikosti cca. 70x235), kompletno z vsemi pomožnimi deli, pomožnim in pritrdilnim materialom in transportom</t>
  </si>
  <si>
    <t>Dobava in montaža stenske svetilke za vlažne prostore (kopalnico), vsaj IP 44, kompletno z vsemi pomožnimi deli, pomožnim in pritrdilnim materialom in transportom</t>
  </si>
  <si>
    <t>Dobava in vgradnja P/O  dotrajanih / poškodovanih stikal 230V/ (6/10/16A)  (TEM Čatež ali podobno), navadno, komplet z globoko razvodnico</t>
  </si>
  <si>
    <t>Dobava in vgradnja P/O dotrajanih / poškodovanih enofaznih vtičnic 230V/ (6/10/16A) , komplet z globoko razvodnico (TEM Čatež ali podobno), za vlažne prostore mora biti nameščena z zaščitnim pokrovom</t>
  </si>
  <si>
    <t>5% vrednosti vseh del</t>
  </si>
  <si>
    <t>9,5% DDV</t>
  </si>
  <si>
    <t>Cena        (v EUR, brez DDV)</t>
  </si>
  <si>
    <t>Vrednost         (v EUR, brez DDV)</t>
  </si>
  <si>
    <r>
      <t>m</t>
    </r>
    <r>
      <rPr>
        <vertAlign val="superscript"/>
        <sz val="11"/>
        <rFont val="Arial"/>
        <family val="2"/>
        <charset val="238"/>
      </rPr>
      <t xml:space="preserve">2    </t>
    </r>
  </si>
  <si>
    <t>Električni stenski konvektor</t>
  </si>
  <si>
    <t>PONUDBENA VREDNOST BREZ DDV</t>
  </si>
  <si>
    <t>PONUDBENA VREDNOST Z DDV</t>
  </si>
  <si>
    <t>OB GOZDU 8, STAN. 11</t>
  </si>
  <si>
    <t>Izdelava posnetkov (foto material) pred obnovo stanovanja oziroma zamenjavo posameznega elementa (stavbnega pohištva, kopalniške galanterije, strojnih in električnih napeljav, tlakov in talnih oblog), med vgradnjo (toplotna izolacija in estrihi, razvodi novih napeljav) in po vgradnji novih elementov. Fotografije se naročniku predajo po končanju del v digitalni obliki (USB ključek ali CD). Slike naj bodo razvrščene v mape, ki so poimenovane z naslovom in št. stanovanja (npr. Besednjakova ulica 2-28).</t>
  </si>
  <si>
    <t>kpl/stanovanje</t>
  </si>
  <si>
    <t>dobava in montaža PP odtočnih cevi komplet s fazonskimi kosi za umivalnik, WC školjko in  kad</t>
  </si>
  <si>
    <t>Kopalniški radiator</t>
  </si>
  <si>
    <t>OPOMBA: Enotne cene morajo vsebovati: 
-	vsa potrebna pripravljalna in pospravljalna dela 
-	pregled in čiščenje podlage 
-	meritve za izvedbo in obračun del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vse potrebne zaščite okolice 
-	zaščito tal, vrat, oken in drugih delov ter opreme 
-	čiščenje prostorov, nakladanje in odvoz odpadnega materiala na stalno deponijo 
-	vse ukrepe za zaščito delavcev na gradbišču, skladno z veljavnimi predpisi s področja varnosti in zdravja pri delu 
-	postavitev in odstranitev delovnih odrov in lestev</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</si>
  <si>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</si>
  <si>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GRADBENO-OBRTNIŠKA DELA SPLOŠNO</t>
  </si>
  <si>
    <t>Demontaža sanitarne opreme, vklučno z nakladanjem in odvozom v trajno deponijo na razdaljo do 15km</t>
  </si>
  <si>
    <t>Celotna kopalniška oprema (wc školjka, kotliček, wc deska, wc metlica, umivalnik z armaturo in sifonom, tuš kad z armaturo in sifonom ter pršno cevjo, kopalniški radiator…)</t>
  </si>
  <si>
    <t xml:space="preserve">Rušenje obstoječega tlaka (kopalnica, hodnik, kuhinja-niša, shramba) v debelini do 10 cm komplet (finalni tlak, estrih) , vključno z nakladanjem in odvozom ruševin  v trajno deponijo, na razdaljo do 15km. </t>
  </si>
  <si>
    <t>Dobava in polaganje lamelnega parketa (soba),  vključno z  brušenjem, kitanjem  in lakiranjem z vodnim poliuretanskim dvokomponentnim lakom (pol mat).  Kompletno z novimi kotnimi letvami in vsemi pomožnimi deli.</t>
  </si>
  <si>
    <t xml:space="preserve">OPOMBA: Enotne cene morajo vsebovati: 
-	vsa potrebna pripravljalna in pospravljalna dela 
-	Vsa gradbena dela za potrebe izvedbe strojnih instalacij (kod npr. rušitve in ponovna izvedba estriha za potrebe instalacij, izvedba prebojev in sanacija le-teh, obnova in sanacija sten, tal in stropov po izvedenih delih, izvedba revizijskih odprtin, elektro (ozemljitvena dela), ostalo) 
-	Zaščito vgrajenega materiala na objektu proti poškodbam nastalih zaradi izvajanja gradbenih ali ostalih del po vgradnji materiala 
-	Zagon vse dobavljene opreme 
-	Tlačne, tesnostne in ostale potrebne preizkuse sistemov z zapisniki o izvedbah preizkusov, ki se predajo nadzoru oziroma investitorju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</si>
  <si>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</si>
  <si>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dobava in montaža umivalnika dimenzije 55 cm z enoročno armaturo s kotnimi ventili ter kromiranim sifonom ter pritrdilnim materialom.</t>
  </si>
  <si>
    <t>dobava in montaža ogledala 50x50 cm s polico, držalo za brisače 2/2 in etažer 40-50 cm.</t>
  </si>
  <si>
    <t>dobava in montaža školjke z odtokom v steno ali tlak; kot obstoječa, dimenzije 380x650x395mm; PVC deska iz masivne plastike, držalo za WC papir, talno metlico in pritrdilni material.</t>
  </si>
  <si>
    <t>dobava in montaža WC kotlička - dvostopenjskega s kotnim ventilom in fleksibilno cevjo.</t>
  </si>
  <si>
    <t>dobava in montaža pršne kadi cca. 70x110 cm, z odtokom, enoročno armaturo, s kotnimi ventili in pomično konzolo s tušem ter pršno kabino.</t>
  </si>
  <si>
    <t>dobava in montaža stenskega konvektorja (po vzoru obstoječega), vključno s termostatom, drobnim montažnim materialom,Pel = 1500W.</t>
  </si>
  <si>
    <t>dobava in montaža stenskega kopalniškega cevnega radiatorja vključno s termostatom, drobnim montažnim materialom, dimenzije 500x1500, Pel = 400-500W.</t>
  </si>
  <si>
    <t>Dobava in montaža nove demofon slušalke ter odstranitev obstoječe.</t>
  </si>
  <si>
    <t>Obnova lesenega poštnega nabiralnika po vzorcu kot je obstoječi (brušenje, lakiranje, nastavitev) vključno z zamenjavo ključavnice.</t>
  </si>
  <si>
    <t>električni bojler v shrambi z vsemi cevmi in materialom</t>
  </si>
  <si>
    <t>Popravilo / nastavitev okna / okenskega okvirja/senčil, dvokrilno PVC okno, dimenzije cca. 1,3x1,4m; kompletno z vsemi pomožnimi deli, pomožnim in pritrdilnim materialom (tesnila, kljuka…)</t>
  </si>
  <si>
    <t xml:space="preserve">Dobava in montaža rešetke za zračnik d=125mm(kuhinja).                                                                 </t>
  </si>
  <si>
    <t>dobava in montaža odvodnega ventilatorja, stikalom za vklop in izklopa in protipovratno loputo; min. Q  60 m3/h; glasnost max 35 dB.</t>
  </si>
  <si>
    <t>Odstranitev dotrajanih stvari iz kleti (cca 2 m3) ter čiščenje kletnega prostora in namestitev obešanke.</t>
  </si>
  <si>
    <t>Dobava in montaža električnega bojlerja vertiklane izvedbe za montažo na steno (V=50l), vključno z nosilnim materialom, fleksibilne cevi za priklop na dovodno instalacijo. Z varnostnim ventilom 1/2''/10bar, in tlačno posodo 2 l. z elektro grelcem 2 kW in varnostnim termostatom.</t>
  </si>
  <si>
    <t>Dobava in izdelava obloge s talnimi ploščicami (hodnik, kopalnica, kuhinja-niša, shramba),  nedrseče, ploščice položene na izravnano podlago in lepilo odporno na vlago, Stiki minimalni, zapolnjeni s fugirno maso, izvedba stika - zaključka s steno s trajnoelastičnim kitom, vključno s stensko obrobo, Z vsemi dodatnimi deli in transporti.</t>
  </si>
  <si>
    <t>Dobava in izdelava stenske obloge s keramičnimi ploščicami (kuhinja, kopalnica). Ploščice položene na lepilo,ki mora biti odporno na vlago, s predhodno izravnavo. Ploščice položene v kopalnici / wc-ju do stropa, v kuhinji pa pas višine cca. 60 cm. Stiki minimalni, zapolnjeni s fugirno maso. Stike med stensko in talno keramiko, stropom, vratnim podbojem in ostalo kopalniško keramiko (npr. umivalnik) tesniti s trajnoelastičnim kitom. Z vsemi dodatnimi deli in transporti. V ceno so zajeti tudi vogalniki in zaključni elementi.</t>
  </si>
  <si>
    <t xml:space="preserve">OPOMBA: Enotne cene morajo vsebovati: 
-	vsa potrebna pripravljalna in pospravljalna dela 
-	Vsa gradbena dela za potrebe izvedbe električnih instalacij (kod npr. rušitve in ponovna izvedba estriha za potrebe instalacij, izvedba utorov v obstoječih stenah ter obdelava utorov po položitvi inštalacij, sanacija sekundarnega stropa, izvedba revizijskih odprtin, ostalo) 
-	Izdelava pregleda, meritev in preizkusov električnih instalacij po končanih delih, ki se predajo nadzoru oz. investitorju
-	Zaščito vgrajenega materiala na objektu proti poškodbam nastalih zaradi izvajanja gradbenih ali ostalih del po vgradnji materiala 
-	snemanje potrebnih izmer na gradbišču in po načrtih 
-	ves potrebni material: glavni, pomožni, pritrdilni in vezni material 
-	vse potrebne transporte in prenose 
-	ustrezno začasno skladiščenje na delovišču 
-	uporabo vse potrebne mehanizacije ali drugih delovnih sredstev 
-	usklajevanje z osnovnimi popisi del in posvetovanje s projektantom, nadzorom in investitorjem 
-	vso potrebno delo do končnega izdelka 
-	vse potrebne zunanje in notranje kontrole kakovosti 
-	vsa potrebna dokazovanja kakovosti materiala, pravilnega načina izvedbe in izvedbenih del 
-	vse potrebne ukrepe za doseganje zahtevane kakovosti in rokov iz potrjenega terminskega plana 
-	popravilo morebitne povzročene škode ostalim soudeležencem (npr. sosedje) 
-	čiščenje prostorov, nakladanje in odvoz odpadnega materiala na stalno deponijo 
-	vse ukrepe za zaščito delavcev na gradbišču, skladno z veljavnimi predpisi s področja varnosti in zdravja pri delu </t>
  </si>
  <si>
    <t xml:space="preserve">V ceni enote je obvezno zajeti izdelavo vseh potrebnih detajlov in dopolnilnih del, ki so potrebna za dokončanje posameznih del, tudi če potrebni detajli in zaključki niso podrobno navedeni in opisani v popisu del is so ta dopolnila nujna za pravilno funkcioniranje posameznih sistem in elementov objekta. 
V enotah cene morajo biti vključeni stroški na stalni deponiji. Izvajalec je dolžan predati vse evidenčne liste o oddaji odpadnega materiala v trajno deponijo nadzoru oziroma investitorju, če to zahteva. 
Izvajalec GOI del mora v enotnih cenah vseh del predvideti vse stroške, ki so odvisni od npr. : 
zapor pločnika, parkirnin, vse potrebnih soglasij; 
V enotni ceni morajo biti tudi zajeti stroški zaščite dostopnih koridorjev v notranjosti objekta, do prostorov, kjer se izvajajo dela. 
Gradnjo, vgradnjo in montažo materiala lahko izvaja le strokovno usposobljena oseba. Vsa oprema mora biti montirana skladno z navodili proizvajalca in veljavnimi standardi. 
OPOMBA: Obvezna izvedba del, vgradnja materialov in opreme v skladu s smernicami za prenovo stanovanj Javnega medobčinskega stanovanjskega sklada Maribor. </t>
  </si>
  <si>
    <t>Temeljito čiščenje stanovanja med in po končanih delih</t>
  </si>
  <si>
    <t xml:space="preserve">Izdelava in predaja dokazil o zanesljivosti objekta in garancij v digitalni obliki </t>
  </si>
  <si>
    <t>Izdelava in predaja navodil za obratovanje in vzdrževanje stanovanja</t>
  </si>
  <si>
    <t>Ureditev vseh potrebnih ključev za stanovanje in skupne prostore skladno s smernicami.</t>
  </si>
  <si>
    <t>Odklop obstoječih dotrajanih naprav, opreme, kablov (svetilke, vtičnice, stikala, kabli,  fiksni priključki, tipala...)</t>
  </si>
  <si>
    <t>Pregledi, meritve, izdaja protokolov in certifikatov</t>
  </si>
  <si>
    <t>Priklop in odklop števca porabe električne energije, sklenitev pogodbe o dobavi električne energije z izbranim dobaviteljem, vključno z odjemom in plačilom porabljene električne energije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</si>
</sst>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S_I_T_-;\-* #,##0.00\ _S_I_T_-;_-* &quot;-&quot;??\ _S_I_T_-;_-@_-"/>
    <numFmt numFmtId="165" formatCode="0.00;[Red]0.00"/>
    <numFmt numFmtId="166" formatCode="#,##0.00;[Red]#,##0.00"/>
  </numFmts>
  <fonts count="9" x14ac:knownFonts="1">
    <font>
      <sz val="11"/>
      <color theme="1"/>
      <name val="Calibri"/>
      <family val="2"/>
      <scheme val="minor"/>
    </font>
    <font>
      <sz val="10"/>
      <name val="Arial CE"/>
      <charset val="238"/>
    </font>
    <font>
      <sz val="10"/>
      <name val="Arial"/>
      <family val="2"/>
      <charset val="238"/>
    </font>
    <font>
      <sz val="11"/>
      <color theme="1"/>
      <name val="Arial"/>
      <family val="2"/>
      <charset val="238"/>
    </font>
    <font>
      <b/>
      <sz val="11"/>
      <color theme="1"/>
      <name val="Arial"/>
      <family val="2"/>
      <charset val="238"/>
    </font>
    <font>
      <sz val="11"/>
      <name val="Arial"/>
      <family val="2"/>
      <charset val="238"/>
    </font>
    <font>
      <vertAlign val="superscript"/>
      <sz val="11"/>
      <name val="Arial"/>
      <family val="2"/>
      <charset val="238"/>
    </font>
    <font>
      <b/>
      <sz val="11"/>
      <name val="Arial"/>
      <family val="2"/>
      <charset val="238"/>
    </font>
    <font>
      <sz val="11"/>
      <color indexed="8"/>
      <name val="Calibri"/>
      <family val="2"/>
      <charset val="238"/>
    </font>
  </fonts>
  <fills count="3">
    <fill>
      <patternFill patternType="none"/>
    </fill>
    <fill>
      <patternFill patternType="gray125"/>
    </fill>
    <fill>
      <patternFill patternType="solid">
        <fgColor rgb="FFFFFF00"/>
        <bgColor indexed="64"/>
      </patternFill>
    </fill>
  </fills>
  <borders count="5">
    <border>
      <left/>
      <right/>
      <top/>
      <bottom/>
      <diagonal/>
    </border>
    <border>
      <left/>
      <right/>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s>
  <cellStyleXfs count="5">
    <xf numFmtId="0" fontId="0" fillId="0" borderId="0"/>
    <xf numFmtId="0" fontId="1" fillId="0" borderId="0"/>
    <xf numFmtId="0" fontId="2" fillId="0" borderId="0"/>
    <xf numFmtId="0" fontId="8" fillId="0" borderId="0"/>
    <xf numFmtId="164" fontId="1" fillId="0" borderId="0" applyFont="0" applyFill="0" applyBorder="0" applyAlignment="0" applyProtection="0"/>
  </cellStyleXfs>
  <cellXfs count="56">
    <xf numFmtId="0" fontId="0" fillId="0" borderId="0" xfId="0"/>
    <xf numFmtId="0" fontId="3" fillId="0" borderId="0" xfId="0" applyFont="1"/>
    <xf numFmtId="0" fontId="4" fillId="0" borderId="0" xfId="0" applyFont="1"/>
    <xf numFmtId="4" fontId="3" fillId="0" borderId="0" xfId="0" applyNumberFormat="1" applyFont="1" applyAlignment="1">
      <alignment horizontal="center" vertical="center"/>
    </xf>
    <xf numFmtId="0" fontId="3" fillId="0" borderId="0" xfId="0" applyFont="1" applyAlignment="1">
      <alignment horizontal="right"/>
    </xf>
    <xf numFmtId="0" fontId="4" fillId="0" borderId="0" xfId="0" applyFont="1" applyAlignment="1">
      <alignment horizontal="center" vertical="center"/>
    </xf>
    <xf numFmtId="4" fontId="3" fillId="0" borderId="0" xfId="0" applyNumberFormat="1" applyFont="1" applyAlignment="1">
      <alignment horizontal="right" vertical="center"/>
    </xf>
    <xf numFmtId="0" fontId="4" fillId="0" borderId="0" xfId="0" applyFont="1" applyFill="1" applyAlignment="1">
      <alignment horizontal="center" vertical="center"/>
    </xf>
    <xf numFmtId="4" fontId="3" fillId="0" borderId="0" xfId="0" applyNumberFormat="1" applyFont="1" applyFill="1" applyAlignment="1">
      <alignment horizontal="center" vertical="center"/>
    </xf>
    <xf numFmtId="4" fontId="3" fillId="0" borderId="0" xfId="0" applyNumberFormat="1" applyFont="1"/>
    <xf numFmtId="4" fontId="3" fillId="0" borderId="0" xfId="0" applyNumberFormat="1" applyFont="1" applyAlignment="1">
      <alignment horizontal="right"/>
    </xf>
    <xf numFmtId="0" fontId="4"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center" vertical="center" wrapText="1"/>
    </xf>
    <xf numFmtId="0" fontId="5" fillId="0" borderId="0" xfId="0" applyFont="1" applyFill="1" applyAlignment="1">
      <alignment horizontal="left" vertical="top" wrapText="1"/>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3" fillId="0" borderId="0" xfId="0" applyFont="1" applyAlignment="1">
      <alignment wrapText="1"/>
    </xf>
    <xf numFmtId="0" fontId="4" fillId="0" borderId="0" xfId="0" applyFont="1" applyFill="1"/>
    <xf numFmtId="0" fontId="5" fillId="0" borderId="0" xfId="0" applyFont="1" applyFill="1" applyAlignment="1">
      <alignment horizontal="justify" vertical="top" wrapText="1"/>
    </xf>
    <xf numFmtId="0" fontId="3" fillId="0" borderId="0" xfId="0" applyFont="1" applyFill="1" applyAlignment="1">
      <alignment wrapText="1"/>
    </xf>
    <xf numFmtId="0" fontId="5" fillId="0" borderId="0" xfId="1" applyFont="1" applyFill="1" applyBorder="1" applyAlignment="1">
      <alignment vertical="top" wrapText="1"/>
    </xf>
    <xf numFmtId="0" fontId="5" fillId="0" borderId="0" xfId="1" applyFont="1" applyFill="1" applyBorder="1" applyAlignment="1">
      <alignment vertical="top"/>
    </xf>
    <xf numFmtId="0" fontId="5" fillId="0" borderId="0" xfId="1" quotePrefix="1" applyFont="1" applyFill="1" applyBorder="1" applyAlignment="1">
      <alignment vertical="top" wrapText="1"/>
    </xf>
    <xf numFmtId="2" fontId="5" fillId="0" borderId="0" xfId="0" applyNumberFormat="1" applyFont="1" applyFill="1" applyAlignment="1">
      <alignment horizontal="left" vertical="top"/>
    </xf>
    <xf numFmtId="0" fontId="5" fillId="0" borderId="0" xfId="0" applyFont="1" applyBorder="1" applyAlignment="1">
      <alignment horizontal="left" vertical="top" wrapText="1" shrinkToFit="1"/>
    </xf>
    <xf numFmtId="0" fontId="5" fillId="0" borderId="0" xfId="2" applyFont="1" applyBorder="1" applyAlignment="1">
      <alignment horizontal="left" vertical="top" wrapText="1" shrinkToFit="1"/>
    </xf>
    <xf numFmtId="0" fontId="5" fillId="0" borderId="0" xfId="0" applyFont="1" applyBorder="1" applyAlignment="1">
      <alignment vertical="top" wrapText="1" shrinkToFit="1"/>
    </xf>
    <xf numFmtId="0" fontId="5" fillId="0" borderId="0" xfId="0" applyFont="1" applyAlignment="1">
      <alignment horizontal="left" vertical="top" wrapText="1" shrinkToFit="1"/>
    </xf>
    <xf numFmtId="9" fontId="3" fillId="0" borderId="0" xfId="0" applyNumberFormat="1" applyFont="1" applyAlignment="1">
      <alignment horizontal="left"/>
    </xf>
    <xf numFmtId="0" fontId="3" fillId="0" borderId="0" xfId="0" applyFont="1" applyAlignment="1">
      <alignment horizontal="center" vertical="center"/>
    </xf>
    <xf numFmtId="0" fontId="5" fillId="0" borderId="0" xfId="3" applyFont="1" applyAlignment="1">
      <alignment vertical="top" wrapText="1"/>
    </xf>
    <xf numFmtId="0" fontId="5" fillId="0" borderId="0" xfId="0" applyFont="1" applyAlignment="1">
      <alignment horizontal="left" vertical="top" wrapText="1"/>
    </xf>
    <xf numFmtId="0" fontId="5" fillId="0" borderId="0" xfId="1" applyFont="1" applyAlignment="1">
      <alignment vertical="top" wrapText="1"/>
    </xf>
    <xf numFmtId="0" fontId="4" fillId="0" borderId="2" xfId="0" applyFont="1" applyBorder="1"/>
    <xf numFmtId="4" fontId="3" fillId="0" borderId="2" xfId="0" applyNumberFormat="1" applyFont="1" applyBorder="1" applyAlignment="1">
      <alignment horizontal="center" vertical="center"/>
    </xf>
    <xf numFmtId="4" fontId="3" fillId="0" borderId="2" xfId="0" applyNumberFormat="1" applyFont="1" applyBorder="1" applyAlignment="1">
      <alignment horizontal="right" vertical="center"/>
    </xf>
    <xf numFmtId="4" fontId="4" fillId="0" borderId="2" xfId="0" applyNumberFormat="1" applyFont="1" applyBorder="1" applyAlignment="1">
      <alignment horizontal="right" vertical="center"/>
    </xf>
    <xf numFmtId="0" fontId="7" fillId="0" borderId="3" xfId="0" applyFont="1" applyBorder="1"/>
    <xf numFmtId="4" fontId="5" fillId="0" borderId="3" xfId="0" applyNumberFormat="1" applyFont="1" applyBorder="1"/>
    <xf numFmtId="4" fontId="7" fillId="0" borderId="3" xfId="0" applyNumberFormat="1" applyFont="1" applyBorder="1" applyAlignment="1">
      <alignment horizontal="right" vertical="center"/>
    </xf>
    <xf numFmtId="0" fontId="5" fillId="0" borderId="0" xfId="0" applyFont="1" applyAlignment="1">
      <alignment horizontal="justify" vertical="top" wrapText="1"/>
    </xf>
    <xf numFmtId="165" fontId="5" fillId="0" borderId="0" xfId="4" applyNumberFormat="1" applyFont="1" applyFill="1" applyBorder="1" applyAlignment="1" applyProtection="1">
      <alignment horizontal="right" vertical="center"/>
      <protection locked="0"/>
    </xf>
    <xf numFmtId="166" fontId="5" fillId="0" borderId="0" xfId="4" applyNumberFormat="1" applyFont="1" applyFill="1" applyBorder="1" applyAlignment="1">
      <alignment horizontal="right" vertical="center"/>
    </xf>
    <xf numFmtId="0" fontId="3" fillId="0" borderId="0" xfId="0" applyFont="1" applyAlignment="1">
      <alignment vertical="center" wrapText="1"/>
    </xf>
    <xf numFmtId="4" fontId="5" fillId="0" borderId="4" xfId="0" applyNumberFormat="1" applyFont="1" applyBorder="1" applyAlignment="1">
      <alignment horizontal="right" vertical="center"/>
    </xf>
    <xf numFmtId="0" fontId="4" fillId="0" borderId="1" xfId="0" applyFont="1" applyBorder="1" applyAlignment="1">
      <alignment horizontal="center" vertical="center"/>
    </xf>
    <xf numFmtId="0" fontId="3" fillId="0" borderId="1" xfId="0" applyFont="1" applyBorder="1"/>
    <xf numFmtId="4" fontId="3" fillId="0" borderId="1" xfId="0" applyNumberFormat="1" applyFont="1" applyBorder="1" applyAlignment="1">
      <alignment horizontal="center" vertical="center"/>
    </xf>
    <xf numFmtId="4" fontId="3" fillId="0" borderId="1" xfId="0" applyNumberFormat="1" applyFont="1" applyBorder="1" applyAlignment="1">
      <alignment horizontal="right"/>
    </xf>
    <xf numFmtId="4" fontId="4" fillId="0" borderId="0" xfId="0" applyNumberFormat="1" applyFont="1" applyAlignment="1">
      <alignment horizontal="right"/>
    </xf>
    <xf numFmtId="0" fontId="5" fillId="0" borderId="4" xfId="0" applyFont="1" applyBorder="1"/>
    <xf numFmtId="4" fontId="5" fillId="0" borderId="4" xfId="0" applyNumberFormat="1" applyFont="1" applyBorder="1" applyAlignment="1">
      <alignment horizontal="center" vertical="center"/>
    </xf>
    <xf numFmtId="0" fontId="5" fillId="0" borderId="0" xfId="1" applyFont="1" applyAlignment="1">
      <alignment horizontal="left" wrapText="1"/>
    </xf>
    <xf numFmtId="166" fontId="5" fillId="0" borderId="0" xfId="0" applyNumberFormat="1" applyFont="1" applyAlignment="1">
      <alignment horizontal="left" vertical="center"/>
    </xf>
    <xf numFmtId="0" fontId="5" fillId="0" borderId="0" xfId="1" applyFont="1" applyAlignment="1">
      <alignment horizontal="center" vertical="center"/>
    </xf>
  </cellXfs>
  <cellStyles count="5">
    <cellStyle name="Navadno" xfId="0" builtinId="0"/>
    <cellStyle name="Navadno 10 2" xfId="3" xr:uid="{99250BE9-04EE-481B-B642-2FCBFB752909}"/>
    <cellStyle name="Navadno 2" xfId="1" xr:uid="{00000000-0005-0000-0000-000001000000}"/>
    <cellStyle name="Navadno 3" xfId="2" xr:uid="{00000000-0005-0000-0000-000002000000}"/>
    <cellStyle name="Vejica 2" xfId="4" xr:uid="{661C40F8-138E-4511-90BD-13B0B754754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195</xdr:row>
      <xdr:rowOff>0</xdr:rowOff>
    </xdr:from>
    <xdr:to>
      <xdr:col>1</xdr:col>
      <xdr:colOff>9525</xdr:colOff>
      <xdr:row>195</xdr:row>
      <xdr:rowOff>9525</xdr:rowOff>
    </xdr:to>
    <xdr:pic>
      <xdr:nvPicPr>
        <xdr:cNvPr id="2" name="Picture 1" descr="n">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3" name="Picture 1" descr="n">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4" name="Picture 1" descr="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5" name="Picture 1" descr="n">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6" name="Picture 1" descr="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195</xdr:row>
      <xdr:rowOff>0</xdr:rowOff>
    </xdr:from>
    <xdr:to>
      <xdr:col>1</xdr:col>
      <xdr:colOff>9525</xdr:colOff>
      <xdr:row>195</xdr:row>
      <xdr:rowOff>9525</xdr:rowOff>
    </xdr:to>
    <xdr:pic>
      <xdr:nvPicPr>
        <xdr:cNvPr id="7" name="Picture 1" descr="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150495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8" name="Picture 1" descr="n">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9" name="Picture 1" descr="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10" name="Picture 1" descr="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11" name="Picture 1" descr="n">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12" name="Picture 1" descr="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222</xdr:row>
      <xdr:rowOff>0</xdr:rowOff>
    </xdr:from>
    <xdr:to>
      <xdr:col>1</xdr:col>
      <xdr:colOff>9525</xdr:colOff>
      <xdr:row>222</xdr:row>
      <xdr:rowOff>9525</xdr:rowOff>
    </xdr:to>
    <xdr:pic>
      <xdr:nvPicPr>
        <xdr:cNvPr id="13" name="Picture 1" descr="n">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686276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271"/>
  <sheetViews>
    <sheetView tabSelected="1" view="pageBreakPreview" topLeftCell="A218" zoomScaleNormal="100" zoomScaleSheetLayoutView="100" workbookViewId="0">
      <selection activeCell="E267" sqref="E267"/>
    </sheetView>
  </sheetViews>
  <sheetFormatPr defaultColWidth="6.42578125" defaultRowHeight="14.25" x14ac:dyDescent="0.2"/>
  <cols>
    <col min="1" max="1" width="5.140625" style="1" bestFit="1" customWidth="1"/>
    <col min="2" max="2" width="77.42578125" style="1" bestFit="1" customWidth="1"/>
    <col min="3" max="3" width="9.140625" style="1" bestFit="1" customWidth="1"/>
    <col min="4" max="4" width="8.7109375" style="1" bestFit="1" customWidth="1"/>
    <col min="5" max="5" width="10.140625" style="1" bestFit="1" customWidth="1"/>
    <col min="6" max="16384" width="6.42578125" style="1"/>
  </cols>
  <sheetData>
    <row r="3" spans="1:5" ht="15" x14ac:dyDescent="0.25">
      <c r="B3" s="11" t="s">
        <v>7</v>
      </c>
    </row>
    <row r="5" spans="1:5" x14ac:dyDescent="0.2">
      <c r="B5" s="12" t="s">
        <v>115</v>
      </c>
    </row>
    <row r="7" spans="1:5" x14ac:dyDescent="0.2">
      <c r="B7" s="1" t="s">
        <v>0</v>
      </c>
    </row>
    <row r="8" spans="1:5" ht="15" x14ac:dyDescent="0.25">
      <c r="B8" s="2" t="s">
        <v>1</v>
      </c>
      <c r="C8" s="2"/>
    </row>
    <row r="9" spans="1:5" ht="15" x14ac:dyDescent="0.25">
      <c r="B9" s="2" t="s">
        <v>2</v>
      </c>
      <c r="C9" s="2"/>
    </row>
    <row r="10" spans="1:5" ht="15" x14ac:dyDescent="0.25">
      <c r="B10" s="2" t="s">
        <v>3</v>
      </c>
      <c r="C10" s="2"/>
    </row>
    <row r="12" spans="1:5" ht="60" x14ac:dyDescent="0.2">
      <c r="A12" s="13" t="s">
        <v>4</v>
      </c>
      <c r="B12" s="5" t="s">
        <v>5</v>
      </c>
      <c r="C12" s="5" t="s">
        <v>6</v>
      </c>
      <c r="D12" s="13" t="s">
        <v>109</v>
      </c>
      <c r="E12" s="13" t="s">
        <v>110</v>
      </c>
    </row>
    <row r="13" spans="1:5" ht="15" x14ac:dyDescent="0.2">
      <c r="A13" s="5"/>
      <c r="B13" s="14" t="s">
        <v>18</v>
      </c>
      <c r="C13" s="15"/>
      <c r="D13" s="16"/>
      <c r="E13" s="16"/>
    </row>
    <row r="14" spans="1:5" ht="15" x14ac:dyDescent="0.2">
      <c r="A14" s="5"/>
      <c r="B14" s="14" t="s">
        <v>17</v>
      </c>
      <c r="C14" s="15"/>
      <c r="D14" s="16"/>
      <c r="E14" s="16"/>
    </row>
    <row r="15" spans="1:5" ht="15" x14ac:dyDescent="0.2">
      <c r="A15" s="5"/>
      <c r="B15" s="14"/>
      <c r="C15" s="15"/>
      <c r="D15" s="16"/>
      <c r="E15" s="16"/>
    </row>
    <row r="16" spans="1:5" ht="15" x14ac:dyDescent="0.25">
      <c r="B16" s="2" t="s">
        <v>122</v>
      </c>
      <c r="C16" s="3"/>
      <c r="D16" s="3"/>
      <c r="E16" s="3"/>
    </row>
    <row r="17" spans="1:5" ht="342" x14ac:dyDescent="0.2">
      <c r="B17" s="32" t="s">
        <v>120</v>
      </c>
      <c r="C17" s="3"/>
      <c r="D17" s="3"/>
      <c r="E17" s="3"/>
    </row>
    <row r="18" spans="1:5" ht="270.75" x14ac:dyDescent="0.2">
      <c r="B18" s="32" t="s">
        <v>121</v>
      </c>
      <c r="C18" s="3"/>
      <c r="D18" s="3"/>
      <c r="E18" s="3"/>
    </row>
    <row r="19" spans="1:5" x14ac:dyDescent="0.2">
      <c r="B19" s="32"/>
      <c r="C19" s="3"/>
      <c r="D19" s="3"/>
      <c r="E19" s="3"/>
    </row>
    <row r="20" spans="1:5" ht="15" x14ac:dyDescent="0.25">
      <c r="B20" s="2" t="s">
        <v>11</v>
      </c>
      <c r="C20" s="3"/>
      <c r="D20" s="3"/>
      <c r="E20" s="3"/>
    </row>
    <row r="21" spans="1:5" x14ac:dyDescent="0.2">
      <c r="B21" s="32"/>
      <c r="C21" s="3"/>
      <c r="D21" s="3"/>
      <c r="E21" s="3"/>
    </row>
    <row r="22" spans="1:5" ht="42.75" x14ac:dyDescent="0.2">
      <c r="A22" s="5" t="s">
        <v>20</v>
      </c>
      <c r="B22" s="14" t="s">
        <v>97</v>
      </c>
      <c r="C22" s="3"/>
      <c r="D22" s="6"/>
      <c r="E22" s="6"/>
    </row>
    <row r="23" spans="1:5" ht="15" x14ac:dyDescent="0.2">
      <c r="A23" s="5"/>
      <c r="B23" s="1" t="s">
        <v>19</v>
      </c>
      <c r="D23" s="4"/>
      <c r="E23" s="4"/>
    </row>
    <row r="24" spans="1:5" ht="15" x14ac:dyDescent="0.2">
      <c r="A24" s="5"/>
      <c r="B24" s="1" t="s">
        <v>21</v>
      </c>
      <c r="C24" s="3">
        <v>1</v>
      </c>
      <c r="D24" s="6">
        <v>0</v>
      </c>
      <c r="E24" s="6">
        <f>C24*D24</f>
        <v>0</v>
      </c>
    </row>
    <row r="25" spans="1:5" ht="15" x14ac:dyDescent="0.2">
      <c r="A25" s="5"/>
      <c r="B25" s="1" t="s">
        <v>96</v>
      </c>
      <c r="C25" s="3"/>
      <c r="D25" s="6"/>
      <c r="E25" s="6"/>
    </row>
    <row r="26" spans="1:5" ht="15" x14ac:dyDescent="0.2">
      <c r="A26" s="5"/>
      <c r="B26" s="1" t="s">
        <v>21</v>
      </c>
      <c r="C26" s="3">
        <v>2</v>
      </c>
      <c r="D26" s="6">
        <v>0</v>
      </c>
      <c r="E26" s="6">
        <f>C26*D26</f>
        <v>0</v>
      </c>
    </row>
    <row r="27" spans="1:5" ht="15" x14ac:dyDescent="0.2">
      <c r="A27" s="5"/>
      <c r="B27" s="1" t="s">
        <v>98</v>
      </c>
      <c r="C27" s="3"/>
      <c r="D27" s="6"/>
      <c r="E27" s="6"/>
    </row>
    <row r="28" spans="1:5" ht="15" x14ac:dyDescent="0.2">
      <c r="A28" s="5"/>
      <c r="B28" s="1" t="s">
        <v>21</v>
      </c>
      <c r="C28" s="3">
        <v>1</v>
      </c>
      <c r="D28" s="6">
        <v>0</v>
      </c>
      <c r="E28" s="6">
        <f>C28*D28</f>
        <v>0</v>
      </c>
    </row>
    <row r="29" spans="1:5" ht="15" x14ac:dyDescent="0.2">
      <c r="A29" s="5"/>
      <c r="B29" s="1" t="s">
        <v>138</v>
      </c>
      <c r="C29" s="3"/>
      <c r="D29" s="6"/>
      <c r="E29" s="6"/>
    </row>
    <row r="30" spans="1:5" ht="15" x14ac:dyDescent="0.2">
      <c r="A30" s="5"/>
      <c r="B30" s="1" t="s">
        <v>21</v>
      </c>
      <c r="C30" s="3">
        <v>1</v>
      </c>
      <c r="D30" s="6">
        <v>0</v>
      </c>
      <c r="E30" s="6">
        <f>C30*D30</f>
        <v>0</v>
      </c>
    </row>
    <row r="31" spans="1:5" ht="15" x14ac:dyDescent="0.2">
      <c r="A31" s="5"/>
      <c r="C31" s="3"/>
      <c r="D31" s="6"/>
      <c r="E31" s="6"/>
    </row>
    <row r="32" spans="1:5" ht="28.5" x14ac:dyDescent="0.2">
      <c r="A32" s="5" t="s">
        <v>23</v>
      </c>
      <c r="B32" s="14" t="s">
        <v>123</v>
      </c>
      <c r="C32" s="3"/>
      <c r="D32" s="6"/>
      <c r="E32" s="6"/>
    </row>
    <row r="33" spans="1:5" ht="42.75" x14ac:dyDescent="0.2">
      <c r="A33" s="5"/>
      <c r="B33" s="17" t="s">
        <v>124</v>
      </c>
      <c r="C33" s="3"/>
      <c r="D33" s="6"/>
      <c r="E33" s="6"/>
    </row>
    <row r="34" spans="1:5" ht="15" x14ac:dyDescent="0.2">
      <c r="A34" s="5"/>
      <c r="B34" s="1" t="s">
        <v>22</v>
      </c>
      <c r="C34" s="3">
        <v>1</v>
      </c>
      <c r="D34" s="6">
        <v>0</v>
      </c>
      <c r="E34" s="6">
        <f>C34*D34</f>
        <v>0</v>
      </c>
    </row>
    <row r="35" spans="1:5" ht="15" x14ac:dyDescent="0.2">
      <c r="A35" s="5"/>
      <c r="C35" s="3"/>
      <c r="D35" s="6"/>
      <c r="E35" s="6"/>
    </row>
    <row r="36" spans="1:5" ht="28.5" x14ac:dyDescent="0.2">
      <c r="A36" s="5" t="s">
        <v>25</v>
      </c>
      <c r="B36" s="14" t="s">
        <v>87</v>
      </c>
      <c r="C36" s="3"/>
      <c r="D36" s="4"/>
      <c r="E36" s="6"/>
    </row>
    <row r="37" spans="1:5" ht="15" x14ac:dyDescent="0.2">
      <c r="A37" s="5"/>
      <c r="B37" s="1" t="s">
        <v>24</v>
      </c>
      <c r="C37" s="8">
        <v>12.5</v>
      </c>
      <c r="D37" s="6">
        <v>0</v>
      </c>
      <c r="E37" s="6">
        <f>C37*D37</f>
        <v>0</v>
      </c>
    </row>
    <row r="38" spans="1:5" ht="15" x14ac:dyDescent="0.2">
      <c r="A38" s="5"/>
      <c r="C38" s="3"/>
      <c r="D38" s="6"/>
      <c r="E38" s="6"/>
    </row>
    <row r="39" spans="1:5" ht="42.75" x14ac:dyDescent="0.2">
      <c r="A39" s="5" t="s">
        <v>26</v>
      </c>
      <c r="B39" s="14" t="s">
        <v>125</v>
      </c>
      <c r="C39" s="3"/>
      <c r="D39" s="4"/>
      <c r="E39" s="6"/>
    </row>
    <row r="40" spans="1:5" ht="15" x14ac:dyDescent="0.2">
      <c r="A40" s="5"/>
      <c r="B40" s="1" t="s">
        <v>24</v>
      </c>
      <c r="C40" s="8">
        <v>7</v>
      </c>
      <c r="D40" s="6">
        <v>0</v>
      </c>
      <c r="E40" s="6">
        <f>C40*D40</f>
        <v>0</v>
      </c>
    </row>
    <row r="41" spans="1:5" ht="15" x14ac:dyDescent="0.2">
      <c r="A41" s="5"/>
      <c r="C41" s="3"/>
      <c r="D41" s="6"/>
      <c r="E41" s="6"/>
    </row>
    <row r="42" spans="1:5" ht="28.5" x14ac:dyDescent="0.2">
      <c r="A42" s="5" t="s">
        <v>27</v>
      </c>
      <c r="B42" s="14" t="s">
        <v>99</v>
      </c>
      <c r="C42" s="3"/>
      <c r="D42" s="4"/>
      <c r="E42" s="6"/>
    </row>
    <row r="43" spans="1:5" ht="15" x14ac:dyDescent="0.2">
      <c r="A43" s="5"/>
      <c r="B43" s="1" t="s">
        <v>24</v>
      </c>
      <c r="C43" s="8">
        <v>13.5</v>
      </c>
      <c r="D43" s="6">
        <v>0</v>
      </c>
      <c r="E43" s="6">
        <f>C43*D43</f>
        <v>0</v>
      </c>
    </row>
    <row r="44" spans="1:5" ht="15" x14ac:dyDescent="0.2">
      <c r="A44" s="5"/>
      <c r="C44" s="8"/>
      <c r="D44" s="6"/>
      <c r="E44" s="6"/>
    </row>
    <row r="45" spans="1:5" ht="28.5" x14ac:dyDescent="0.2">
      <c r="A45" s="5" t="s">
        <v>28</v>
      </c>
      <c r="B45" s="14" t="s">
        <v>100</v>
      </c>
      <c r="C45" s="3"/>
      <c r="D45" s="4"/>
      <c r="E45" s="6"/>
    </row>
    <row r="46" spans="1:5" ht="15" x14ac:dyDescent="0.2">
      <c r="A46" s="5"/>
      <c r="B46" s="1" t="s">
        <v>21</v>
      </c>
      <c r="C46" s="8">
        <v>4</v>
      </c>
      <c r="D46" s="6">
        <v>0</v>
      </c>
      <c r="E46" s="6">
        <f>C46*D46</f>
        <v>0</v>
      </c>
    </row>
    <row r="47" spans="1:5" ht="15" x14ac:dyDescent="0.2">
      <c r="A47" s="5"/>
      <c r="C47" s="3"/>
      <c r="D47" s="6"/>
      <c r="E47" s="6"/>
    </row>
    <row r="48" spans="1:5" ht="15" x14ac:dyDescent="0.25">
      <c r="A48" s="5"/>
      <c r="B48" s="2" t="s">
        <v>12</v>
      </c>
      <c r="C48" s="3"/>
      <c r="D48" s="6"/>
      <c r="E48" s="6"/>
    </row>
    <row r="49" spans="1:5" ht="15" x14ac:dyDescent="0.2">
      <c r="A49" s="5"/>
      <c r="C49" s="3"/>
      <c r="D49" s="6"/>
      <c r="E49" s="6"/>
    </row>
    <row r="50" spans="1:5" ht="57" x14ac:dyDescent="0.2">
      <c r="A50" s="5" t="s">
        <v>20</v>
      </c>
      <c r="B50" s="14" t="s">
        <v>88</v>
      </c>
      <c r="C50" s="3"/>
      <c r="D50" s="4"/>
      <c r="E50" s="6"/>
    </row>
    <row r="51" spans="1:5" ht="15" x14ac:dyDescent="0.2">
      <c r="A51" s="5"/>
      <c r="B51" s="1" t="s">
        <v>24</v>
      </c>
      <c r="C51" s="3">
        <v>7</v>
      </c>
      <c r="D51" s="6">
        <v>0</v>
      </c>
      <c r="E51" s="6">
        <f>C51*D51</f>
        <v>0</v>
      </c>
    </row>
    <row r="52" spans="1:5" ht="15" x14ac:dyDescent="0.2">
      <c r="A52" s="5"/>
      <c r="C52" s="3"/>
      <c r="D52" s="6"/>
      <c r="E52" s="6"/>
    </row>
    <row r="53" spans="1:5" ht="57" x14ac:dyDescent="0.2">
      <c r="A53" s="5" t="s">
        <v>23</v>
      </c>
      <c r="B53" s="14" t="s">
        <v>30</v>
      </c>
      <c r="C53" s="3"/>
      <c r="D53" s="6"/>
      <c r="E53" s="6"/>
    </row>
    <row r="54" spans="1:5" ht="16.5" x14ac:dyDescent="0.2">
      <c r="A54" s="5"/>
      <c r="B54" s="14" t="s">
        <v>111</v>
      </c>
      <c r="C54" s="3">
        <v>7</v>
      </c>
      <c r="D54" s="6">
        <v>0</v>
      </c>
      <c r="E54" s="6">
        <f>C54*D54</f>
        <v>0</v>
      </c>
    </row>
    <row r="55" spans="1:5" ht="15" x14ac:dyDescent="0.2">
      <c r="A55" s="5"/>
      <c r="B55" s="14"/>
      <c r="C55" s="3"/>
      <c r="D55" s="6"/>
      <c r="E55" s="6"/>
    </row>
    <row r="56" spans="1:5" ht="28.5" x14ac:dyDescent="0.2">
      <c r="A56" s="5" t="s">
        <v>25</v>
      </c>
      <c r="B56" s="14" t="s">
        <v>31</v>
      </c>
      <c r="C56" s="3"/>
      <c r="D56" s="6"/>
      <c r="E56" s="6"/>
    </row>
    <row r="57" spans="1:5" ht="15" x14ac:dyDescent="0.2">
      <c r="A57" s="5"/>
      <c r="B57" s="14" t="s">
        <v>24</v>
      </c>
      <c r="C57" s="3">
        <v>12.5</v>
      </c>
      <c r="D57" s="6">
        <v>0</v>
      </c>
      <c r="E57" s="6">
        <f>C57*D57</f>
        <v>0</v>
      </c>
    </row>
    <row r="58" spans="1:5" ht="15" x14ac:dyDescent="0.2">
      <c r="A58" s="5"/>
      <c r="C58" s="3"/>
      <c r="D58" s="6"/>
      <c r="E58" s="6"/>
    </row>
    <row r="59" spans="1:5" ht="15" x14ac:dyDescent="0.25">
      <c r="A59" s="7"/>
      <c r="B59" s="18" t="s">
        <v>8</v>
      </c>
      <c r="C59" s="8"/>
      <c r="D59" s="6"/>
      <c r="E59" s="6"/>
    </row>
    <row r="60" spans="1:5" ht="15" x14ac:dyDescent="0.25">
      <c r="A60" s="7"/>
      <c r="B60" s="18" t="s">
        <v>13</v>
      </c>
      <c r="C60" s="8"/>
      <c r="D60" s="6"/>
      <c r="E60" s="6"/>
    </row>
    <row r="61" spans="1:5" ht="15" x14ac:dyDescent="0.2">
      <c r="A61" s="5"/>
      <c r="C61" s="3"/>
      <c r="D61" s="6"/>
      <c r="E61" s="6"/>
    </row>
    <row r="62" spans="1:5" ht="57" x14ac:dyDescent="0.2">
      <c r="A62" s="5" t="s">
        <v>20</v>
      </c>
      <c r="B62" s="14" t="s">
        <v>101</v>
      </c>
      <c r="C62" s="3"/>
      <c r="D62" s="6"/>
      <c r="E62" s="6"/>
    </row>
    <row r="63" spans="1:5" ht="15" x14ac:dyDescent="0.2">
      <c r="A63" s="5"/>
      <c r="B63" s="1" t="s">
        <v>21</v>
      </c>
      <c r="C63" s="3">
        <v>1</v>
      </c>
      <c r="D63" s="6">
        <v>0</v>
      </c>
      <c r="E63" s="6">
        <f>C63*D63</f>
        <v>0</v>
      </c>
    </row>
    <row r="64" spans="1:5" ht="15" x14ac:dyDescent="0.2">
      <c r="A64" s="5"/>
      <c r="C64" s="3"/>
      <c r="D64" s="6"/>
      <c r="E64" s="6"/>
    </row>
    <row r="65" spans="1:5" ht="42.75" x14ac:dyDescent="0.2">
      <c r="A65" s="5" t="s">
        <v>23</v>
      </c>
      <c r="B65" s="19" t="s">
        <v>102</v>
      </c>
      <c r="C65" s="3"/>
      <c r="D65" s="6"/>
      <c r="E65" s="6"/>
    </row>
    <row r="66" spans="1:5" ht="15" x14ac:dyDescent="0.2">
      <c r="A66" s="5"/>
      <c r="B66" s="14" t="s">
        <v>21</v>
      </c>
      <c r="C66" s="3">
        <v>4</v>
      </c>
      <c r="D66" s="6">
        <v>0</v>
      </c>
      <c r="E66" s="6">
        <f>C66*D66</f>
        <v>0</v>
      </c>
    </row>
    <row r="67" spans="1:5" ht="15" x14ac:dyDescent="0.2">
      <c r="A67" s="5"/>
      <c r="B67" s="14"/>
      <c r="C67" s="3"/>
      <c r="D67" s="6"/>
      <c r="E67" s="6"/>
    </row>
    <row r="68" spans="1:5" ht="42.75" x14ac:dyDescent="0.2">
      <c r="A68" s="5" t="s">
        <v>25</v>
      </c>
      <c r="B68" s="32" t="s">
        <v>139</v>
      </c>
      <c r="C68" s="3"/>
      <c r="D68" s="6"/>
      <c r="E68" s="6"/>
    </row>
    <row r="69" spans="1:5" ht="15" x14ac:dyDescent="0.2">
      <c r="A69" s="5"/>
      <c r="B69" s="1" t="s">
        <v>21</v>
      </c>
      <c r="C69" s="3">
        <v>2</v>
      </c>
      <c r="D69" s="6">
        <v>0</v>
      </c>
      <c r="E69" s="6">
        <f>C69*D69</f>
        <v>0</v>
      </c>
    </row>
    <row r="70" spans="1:5" ht="15" x14ac:dyDescent="0.2">
      <c r="A70" s="5"/>
      <c r="C70" s="3"/>
      <c r="D70" s="6"/>
      <c r="E70" s="6"/>
    </row>
    <row r="71" spans="1:5" ht="15" x14ac:dyDescent="0.25">
      <c r="A71" s="5"/>
      <c r="B71" s="2" t="s">
        <v>14</v>
      </c>
      <c r="C71" s="3"/>
      <c r="D71" s="6"/>
      <c r="E71" s="6"/>
    </row>
    <row r="72" spans="1:5" ht="15" x14ac:dyDescent="0.2">
      <c r="A72" s="5"/>
      <c r="C72" s="3"/>
      <c r="D72" s="6"/>
      <c r="E72" s="6"/>
    </row>
    <row r="73" spans="1:5" ht="57" x14ac:dyDescent="0.2">
      <c r="A73" s="5" t="s">
        <v>20</v>
      </c>
      <c r="B73" s="14" t="s">
        <v>32</v>
      </c>
      <c r="C73" s="3"/>
      <c r="D73" s="6"/>
      <c r="E73" s="6"/>
    </row>
    <row r="74" spans="1:5" ht="15" x14ac:dyDescent="0.2">
      <c r="A74" s="5"/>
      <c r="B74" s="1" t="s">
        <v>24</v>
      </c>
      <c r="C74" s="3">
        <v>61.5</v>
      </c>
      <c r="D74" s="6">
        <v>0</v>
      </c>
      <c r="E74" s="6">
        <f>C74*D74</f>
        <v>0</v>
      </c>
    </row>
    <row r="75" spans="1:5" ht="15" x14ac:dyDescent="0.2">
      <c r="A75" s="5"/>
      <c r="C75" s="3"/>
      <c r="D75" s="6"/>
      <c r="E75" s="6"/>
    </row>
    <row r="76" spans="1:5" ht="42.75" x14ac:dyDescent="0.2">
      <c r="A76" s="5" t="s">
        <v>23</v>
      </c>
      <c r="B76" s="14" t="s">
        <v>33</v>
      </c>
      <c r="C76" s="3"/>
      <c r="D76" s="6"/>
      <c r="E76" s="6"/>
    </row>
    <row r="77" spans="1:5" ht="15" x14ac:dyDescent="0.2">
      <c r="A77" s="5"/>
      <c r="B77" s="1" t="s">
        <v>24</v>
      </c>
      <c r="C77" s="3">
        <v>20.5</v>
      </c>
      <c r="D77" s="6">
        <v>0</v>
      </c>
      <c r="E77" s="6">
        <f>C77*D77</f>
        <v>0</v>
      </c>
    </row>
    <row r="78" spans="1:5" ht="15" x14ac:dyDescent="0.2">
      <c r="A78" s="5"/>
      <c r="C78" s="3"/>
      <c r="D78" s="6"/>
      <c r="E78" s="6"/>
    </row>
    <row r="79" spans="1:5" ht="15" x14ac:dyDescent="0.25">
      <c r="A79" s="5"/>
      <c r="B79" s="2" t="s">
        <v>34</v>
      </c>
      <c r="C79" s="3"/>
      <c r="D79" s="6"/>
      <c r="E79" s="6"/>
    </row>
    <row r="80" spans="1:5" ht="15" x14ac:dyDescent="0.2">
      <c r="A80" s="5"/>
      <c r="C80" s="3"/>
      <c r="D80" s="6"/>
      <c r="E80" s="6"/>
    </row>
    <row r="81" spans="1:5" ht="15" x14ac:dyDescent="0.2">
      <c r="A81" s="5" t="s">
        <v>20</v>
      </c>
      <c r="B81" s="14" t="s">
        <v>35</v>
      </c>
      <c r="C81" s="3"/>
      <c r="D81" s="6"/>
      <c r="E81" s="6"/>
    </row>
    <row r="82" spans="1:5" ht="99.75" x14ac:dyDescent="0.2">
      <c r="A82" s="5"/>
      <c r="B82" s="32" t="s">
        <v>145</v>
      </c>
      <c r="C82" s="3"/>
      <c r="D82" s="6"/>
      <c r="E82" s="6"/>
    </row>
    <row r="83" spans="1:5" ht="15" x14ac:dyDescent="0.2">
      <c r="A83" s="5"/>
      <c r="B83" s="1" t="s">
        <v>24</v>
      </c>
      <c r="C83" s="3">
        <v>18</v>
      </c>
      <c r="D83" s="6">
        <v>0</v>
      </c>
      <c r="E83" s="6">
        <f>C83*D83</f>
        <v>0</v>
      </c>
    </row>
    <row r="84" spans="1:5" ht="15" x14ac:dyDescent="0.2">
      <c r="A84" s="5"/>
      <c r="C84" s="3"/>
      <c r="D84" s="6"/>
      <c r="E84" s="6"/>
    </row>
    <row r="85" spans="1:5" ht="15" x14ac:dyDescent="0.2">
      <c r="A85" s="5" t="s">
        <v>23</v>
      </c>
      <c r="B85" s="14" t="s">
        <v>36</v>
      </c>
      <c r="C85" s="3"/>
      <c r="D85" s="6"/>
      <c r="E85" s="6"/>
    </row>
    <row r="86" spans="1:5" ht="71.25" x14ac:dyDescent="0.2">
      <c r="A86" s="5"/>
      <c r="B86" s="32" t="s">
        <v>144</v>
      </c>
      <c r="C86" s="3"/>
      <c r="D86" s="6"/>
      <c r="E86" s="6"/>
    </row>
    <row r="87" spans="1:5" ht="15" x14ac:dyDescent="0.2">
      <c r="A87" s="5"/>
      <c r="B87" s="1" t="s">
        <v>24</v>
      </c>
      <c r="C87" s="3">
        <v>7</v>
      </c>
      <c r="D87" s="6">
        <v>0</v>
      </c>
      <c r="E87" s="6">
        <f>C87*D87</f>
        <v>0</v>
      </c>
    </row>
    <row r="88" spans="1:5" ht="15" x14ac:dyDescent="0.2">
      <c r="A88" s="5"/>
      <c r="C88" s="3"/>
      <c r="D88" s="6"/>
      <c r="E88" s="6"/>
    </row>
    <row r="89" spans="1:5" ht="42.75" x14ac:dyDescent="0.2">
      <c r="A89" s="5" t="s">
        <v>25</v>
      </c>
      <c r="B89" s="14" t="s">
        <v>89</v>
      </c>
      <c r="C89" s="3"/>
      <c r="D89" s="6"/>
      <c r="E89" s="6"/>
    </row>
    <row r="90" spans="1:5" ht="15" x14ac:dyDescent="0.2">
      <c r="A90" s="5"/>
      <c r="B90" s="14" t="s">
        <v>37</v>
      </c>
      <c r="C90" s="3"/>
      <c r="D90" s="6"/>
      <c r="E90" s="6"/>
    </row>
    <row r="91" spans="1:5" ht="15" x14ac:dyDescent="0.2">
      <c r="A91" s="5"/>
      <c r="B91" s="14" t="s">
        <v>24</v>
      </c>
      <c r="C91" s="3">
        <v>2.7</v>
      </c>
      <c r="D91" s="6">
        <v>0</v>
      </c>
      <c r="E91" s="6">
        <f>C91*D91</f>
        <v>0</v>
      </c>
    </row>
    <row r="92" spans="1:5" ht="15" x14ac:dyDescent="0.2">
      <c r="A92" s="5"/>
      <c r="C92" s="3"/>
      <c r="D92" s="6"/>
      <c r="E92" s="6"/>
    </row>
    <row r="93" spans="1:5" ht="15" x14ac:dyDescent="0.25">
      <c r="A93" s="5"/>
      <c r="B93" s="2" t="s">
        <v>15</v>
      </c>
      <c r="C93" s="3"/>
      <c r="D93" s="6"/>
      <c r="E93" s="6"/>
    </row>
    <row r="94" spans="1:5" ht="15" x14ac:dyDescent="0.2">
      <c r="A94" s="5"/>
      <c r="C94" s="3"/>
      <c r="D94" s="6"/>
      <c r="E94" s="6"/>
    </row>
    <row r="95" spans="1:5" ht="42.75" x14ac:dyDescent="0.2">
      <c r="A95" s="5" t="s">
        <v>20</v>
      </c>
      <c r="B95" s="32" t="s">
        <v>126</v>
      </c>
      <c r="C95" s="3"/>
      <c r="D95" s="6"/>
      <c r="E95" s="6"/>
    </row>
    <row r="96" spans="1:5" ht="15" x14ac:dyDescent="0.2">
      <c r="A96" s="5"/>
      <c r="B96" s="14" t="s">
        <v>24</v>
      </c>
      <c r="C96" s="3">
        <v>13.5</v>
      </c>
      <c r="D96" s="6">
        <v>0</v>
      </c>
      <c r="E96" s="6">
        <f>C96*D96</f>
        <v>0</v>
      </c>
    </row>
    <row r="97" spans="1:5" ht="15" x14ac:dyDescent="0.2">
      <c r="A97" s="5"/>
      <c r="C97" s="3"/>
      <c r="D97" s="6"/>
      <c r="E97" s="6"/>
    </row>
    <row r="98" spans="1:5" ht="28.5" x14ac:dyDescent="0.2">
      <c r="A98" s="5" t="s">
        <v>23</v>
      </c>
      <c r="B98" s="14" t="s">
        <v>38</v>
      </c>
      <c r="C98" s="3"/>
      <c r="D98" s="6"/>
      <c r="E98" s="6"/>
    </row>
    <row r="99" spans="1:5" ht="15" x14ac:dyDescent="0.2">
      <c r="A99" s="5"/>
      <c r="B99" s="14" t="s">
        <v>39</v>
      </c>
      <c r="C99" s="3">
        <v>4</v>
      </c>
      <c r="D99" s="6">
        <v>0</v>
      </c>
      <c r="E99" s="6">
        <f>C99*D99</f>
        <v>0</v>
      </c>
    </row>
    <row r="100" spans="1:5" ht="15" x14ac:dyDescent="0.2">
      <c r="A100" s="5"/>
      <c r="C100" s="3"/>
      <c r="D100" s="6"/>
      <c r="E100" s="6"/>
    </row>
    <row r="101" spans="1:5" ht="42.75" x14ac:dyDescent="0.2">
      <c r="A101" s="7" t="s">
        <v>25</v>
      </c>
      <c r="B101" s="20" t="s">
        <v>103</v>
      </c>
      <c r="C101" s="3"/>
      <c r="D101" s="6"/>
      <c r="E101" s="6"/>
    </row>
    <row r="102" spans="1:5" ht="15" x14ac:dyDescent="0.2">
      <c r="A102" s="5"/>
      <c r="B102" s="1" t="s">
        <v>22</v>
      </c>
      <c r="C102" s="3">
        <v>1</v>
      </c>
      <c r="D102" s="6">
        <v>0</v>
      </c>
      <c r="E102" s="6">
        <f>C102*D102</f>
        <v>0</v>
      </c>
    </row>
    <row r="103" spans="1:5" ht="15" x14ac:dyDescent="0.2">
      <c r="A103" s="5"/>
      <c r="C103" s="3"/>
      <c r="D103" s="6"/>
      <c r="E103" s="6"/>
    </row>
    <row r="104" spans="1:5" ht="15" x14ac:dyDescent="0.2">
      <c r="A104" s="5"/>
      <c r="C104" s="3"/>
      <c r="D104" s="6"/>
      <c r="E104" s="6"/>
    </row>
    <row r="105" spans="1:5" ht="15" x14ac:dyDescent="0.25">
      <c r="A105" s="5"/>
      <c r="B105" s="2" t="s">
        <v>9</v>
      </c>
      <c r="C105" s="3"/>
      <c r="D105" s="6"/>
      <c r="E105" s="6"/>
    </row>
    <row r="106" spans="1:5" ht="399" x14ac:dyDescent="0.2">
      <c r="A106" s="5"/>
      <c r="B106" s="33" t="s">
        <v>127</v>
      </c>
      <c r="C106" s="3"/>
      <c r="D106" s="6"/>
      <c r="E106" s="6"/>
    </row>
    <row r="107" spans="1:5" ht="313.5" x14ac:dyDescent="0.2">
      <c r="A107" s="5"/>
      <c r="B107" s="33" t="s">
        <v>128</v>
      </c>
      <c r="C107" s="3"/>
      <c r="D107" s="6"/>
      <c r="E107" s="6"/>
    </row>
    <row r="108" spans="1:5" ht="15" x14ac:dyDescent="0.2">
      <c r="A108" s="5"/>
      <c r="C108" s="3"/>
      <c r="D108" s="6"/>
      <c r="E108" s="6"/>
    </row>
    <row r="109" spans="1:5" ht="15" x14ac:dyDescent="0.2">
      <c r="A109" s="5" t="s">
        <v>20</v>
      </c>
      <c r="B109" s="21" t="s">
        <v>40</v>
      </c>
      <c r="C109" s="3"/>
      <c r="D109" s="6"/>
      <c r="E109" s="6"/>
    </row>
    <row r="110" spans="1:5" ht="28.5" x14ac:dyDescent="0.2">
      <c r="A110" s="5"/>
      <c r="B110" s="21" t="s">
        <v>129</v>
      </c>
      <c r="C110" s="3"/>
      <c r="D110" s="6"/>
      <c r="E110" s="6"/>
    </row>
    <row r="111" spans="1:5" ht="15" x14ac:dyDescent="0.2">
      <c r="A111" s="5"/>
      <c r="B111" s="1" t="s">
        <v>22</v>
      </c>
      <c r="C111" s="3">
        <v>1</v>
      </c>
      <c r="D111" s="6">
        <v>0</v>
      </c>
      <c r="E111" s="6">
        <f>C111*D111</f>
        <v>0</v>
      </c>
    </row>
    <row r="112" spans="1:5" ht="15" x14ac:dyDescent="0.2">
      <c r="A112" s="5"/>
      <c r="C112" s="3"/>
      <c r="D112" s="6"/>
      <c r="E112" s="6"/>
    </row>
    <row r="113" spans="1:5" ht="15" x14ac:dyDescent="0.2">
      <c r="A113" s="5" t="s">
        <v>23</v>
      </c>
      <c r="B113" s="21" t="s">
        <v>41</v>
      </c>
      <c r="C113" s="3"/>
      <c r="D113" s="6"/>
      <c r="E113" s="6"/>
    </row>
    <row r="114" spans="1:5" ht="28.5" x14ac:dyDescent="0.2">
      <c r="A114" s="5"/>
      <c r="B114" s="21" t="s">
        <v>130</v>
      </c>
      <c r="C114" s="3"/>
      <c r="D114" s="6"/>
      <c r="E114" s="6"/>
    </row>
    <row r="115" spans="1:5" ht="15" x14ac:dyDescent="0.2">
      <c r="A115" s="5"/>
      <c r="B115" s="1" t="s">
        <v>22</v>
      </c>
      <c r="C115" s="3">
        <v>1</v>
      </c>
      <c r="D115" s="6">
        <v>0</v>
      </c>
      <c r="E115" s="6">
        <f>C115*D115</f>
        <v>0</v>
      </c>
    </row>
    <row r="116" spans="1:5" ht="15" x14ac:dyDescent="0.2">
      <c r="A116" s="5"/>
      <c r="C116" s="3"/>
      <c r="D116" s="6"/>
      <c r="E116" s="6"/>
    </row>
    <row r="117" spans="1:5" ht="15" x14ac:dyDescent="0.2">
      <c r="A117" s="5" t="s">
        <v>25</v>
      </c>
      <c r="B117" s="22" t="s">
        <v>42</v>
      </c>
      <c r="C117" s="3"/>
      <c r="D117" s="6"/>
      <c r="E117" s="6"/>
    </row>
    <row r="118" spans="1:5" ht="42.75" x14ac:dyDescent="0.2">
      <c r="A118" s="5"/>
      <c r="B118" s="21" t="s">
        <v>131</v>
      </c>
      <c r="C118" s="3"/>
      <c r="D118" s="6"/>
      <c r="E118" s="6"/>
    </row>
    <row r="119" spans="1:5" ht="15" x14ac:dyDescent="0.2">
      <c r="A119" s="5"/>
      <c r="B119" s="1" t="s">
        <v>22</v>
      </c>
      <c r="C119" s="3">
        <v>1</v>
      </c>
      <c r="D119" s="6">
        <v>0</v>
      </c>
      <c r="E119" s="6">
        <f>C119*D119</f>
        <v>0</v>
      </c>
    </row>
    <row r="120" spans="1:5" ht="15" x14ac:dyDescent="0.2">
      <c r="A120" s="5"/>
      <c r="C120" s="3"/>
      <c r="D120" s="6"/>
      <c r="E120" s="6"/>
    </row>
    <row r="121" spans="1:5" ht="15" x14ac:dyDescent="0.2">
      <c r="A121" s="5" t="s">
        <v>26</v>
      </c>
      <c r="B121" s="21" t="s">
        <v>43</v>
      </c>
      <c r="C121" s="3"/>
      <c r="D121" s="6"/>
      <c r="E121" s="6"/>
    </row>
    <row r="122" spans="1:5" ht="28.5" x14ac:dyDescent="0.2">
      <c r="A122" s="5"/>
      <c r="B122" s="21" t="s">
        <v>132</v>
      </c>
      <c r="C122" s="3"/>
      <c r="D122" s="6"/>
      <c r="E122" s="6"/>
    </row>
    <row r="123" spans="1:5" ht="15" x14ac:dyDescent="0.2">
      <c r="A123" s="5"/>
      <c r="B123" s="1" t="s">
        <v>21</v>
      </c>
      <c r="C123" s="3">
        <v>1</v>
      </c>
      <c r="D123" s="6">
        <v>0</v>
      </c>
      <c r="E123" s="6">
        <f>C123*D123</f>
        <v>0</v>
      </c>
    </row>
    <row r="124" spans="1:5" ht="15" x14ac:dyDescent="0.2">
      <c r="A124" s="5"/>
      <c r="B124" s="21"/>
      <c r="C124" s="3"/>
      <c r="D124" s="6"/>
      <c r="E124" s="6"/>
    </row>
    <row r="125" spans="1:5" ht="15" x14ac:dyDescent="0.2">
      <c r="A125" s="5" t="s">
        <v>27</v>
      </c>
      <c r="B125" s="21" t="s">
        <v>44</v>
      </c>
      <c r="C125" s="3"/>
      <c r="D125" s="6"/>
      <c r="E125" s="6"/>
    </row>
    <row r="126" spans="1:5" ht="15" x14ac:dyDescent="0.2">
      <c r="A126" s="5"/>
      <c r="B126" s="21" t="s">
        <v>45</v>
      </c>
      <c r="C126" s="3"/>
      <c r="D126" s="6"/>
      <c r="E126" s="6"/>
    </row>
    <row r="127" spans="1:5" ht="15" x14ac:dyDescent="0.2">
      <c r="A127" s="5"/>
      <c r="B127" s="1" t="s">
        <v>46</v>
      </c>
      <c r="C127" s="3">
        <v>15</v>
      </c>
      <c r="D127" s="6">
        <v>0</v>
      </c>
      <c r="E127" s="6">
        <f>C127*D127</f>
        <v>0</v>
      </c>
    </row>
    <row r="128" spans="1:5" ht="15" x14ac:dyDescent="0.2">
      <c r="A128" s="5"/>
      <c r="C128" s="3"/>
      <c r="D128" s="6"/>
      <c r="E128" s="6"/>
    </row>
    <row r="129" spans="1:5" ht="15" x14ac:dyDescent="0.2">
      <c r="A129" s="5" t="s">
        <v>28</v>
      </c>
      <c r="B129" s="21" t="s">
        <v>47</v>
      </c>
      <c r="C129" s="3"/>
      <c r="D129" s="6"/>
      <c r="E129" s="6"/>
    </row>
    <row r="130" spans="1:5" ht="15" x14ac:dyDescent="0.2">
      <c r="A130" s="5"/>
      <c r="B130" s="1" t="s">
        <v>21</v>
      </c>
      <c r="C130" s="3">
        <v>1</v>
      </c>
      <c r="D130" s="6">
        <v>0</v>
      </c>
      <c r="E130" s="6">
        <f t="shared" ref="E130:E179" si="0">C130*D130</f>
        <v>0</v>
      </c>
    </row>
    <row r="131" spans="1:5" ht="15" x14ac:dyDescent="0.2">
      <c r="A131" s="5"/>
      <c r="C131" s="3"/>
      <c r="D131" s="6"/>
      <c r="E131" s="6"/>
    </row>
    <row r="132" spans="1:5" ht="15" x14ac:dyDescent="0.2">
      <c r="A132" s="5" t="s">
        <v>29</v>
      </c>
      <c r="B132" s="21" t="s">
        <v>48</v>
      </c>
      <c r="C132" s="3"/>
      <c r="D132" s="6"/>
      <c r="E132" s="6"/>
    </row>
    <row r="133" spans="1:5" ht="15" x14ac:dyDescent="0.2">
      <c r="A133" s="5"/>
      <c r="B133" s="21" t="s">
        <v>49</v>
      </c>
      <c r="C133" s="3"/>
      <c r="D133" s="6"/>
      <c r="E133" s="6"/>
    </row>
    <row r="134" spans="1:5" ht="15" x14ac:dyDescent="0.2">
      <c r="A134" s="5"/>
      <c r="B134" s="1" t="s">
        <v>22</v>
      </c>
      <c r="C134" s="3">
        <v>1</v>
      </c>
      <c r="D134" s="6">
        <v>0</v>
      </c>
      <c r="E134" s="6">
        <f t="shared" si="0"/>
        <v>0</v>
      </c>
    </row>
    <row r="135" spans="1:5" ht="15" x14ac:dyDescent="0.2">
      <c r="A135" s="5"/>
      <c r="C135" s="3"/>
      <c r="D135" s="6"/>
      <c r="E135" s="6"/>
    </row>
    <row r="136" spans="1:5" ht="15" x14ac:dyDescent="0.2">
      <c r="A136" s="5" t="s">
        <v>51</v>
      </c>
      <c r="B136" s="21" t="s">
        <v>50</v>
      </c>
      <c r="C136" s="3"/>
      <c r="D136" s="6"/>
      <c r="E136" s="6"/>
    </row>
    <row r="137" spans="1:5" ht="15" x14ac:dyDescent="0.2">
      <c r="A137" s="5"/>
      <c r="B137" s="1" t="s">
        <v>22</v>
      </c>
      <c r="C137" s="3">
        <v>2</v>
      </c>
      <c r="D137" s="6">
        <v>0</v>
      </c>
      <c r="E137" s="6">
        <f t="shared" si="0"/>
        <v>0</v>
      </c>
    </row>
    <row r="138" spans="1:5" ht="15" x14ac:dyDescent="0.2">
      <c r="A138" s="5"/>
      <c r="C138" s="3"/>
      <c r="D138" s="6"/>
      <c r="E138" s="6"/>
    </row>
    <row r="139" spans="1:5" ht="15" x14ac:dyDescent="0.2">
      <c r="A139" s="5" t="s">
        <v>53</v>
      </c>
      <c r="B139" s="14" t="s">
        <v>52</v>
      </c>
      <c r="C139" s="3"/>
      <c r="D139" s="6"/>
      <c r="E139" s="6"/>
    </row>
    <row r="140" spans="1:5" ht="15" x14ac:dyDescent="0.2">
      <c r="A140" s="5"/>
      <c r="B140" s="1" t="s">
        <v>22</v>
      </c>
      <c r="C140" s="3">
        <v>1</v>
      </c>
      <c r="D140" s="6">
        <v>0</v>
      </c>
      <c r="E140" s="6">
        <f t="shared" si="0"/>
        <v>0</v>
      </c>
    </row>
    <row r="141" spans="1:5" ht="15" x14ac:dyDescent="0.2">
      <c r="A141" s="5"/>
      <c r="C141" s="3"/>
      <c r="D141" s="6"/>
      <c r="E141" s="6"/>
    </row>
    <row r="142" spans="1:5" ht="15" x14ac:dyDescent="0.2">
      <c r="A142" s="5" t="s">
        <v>54</v>
      </c>
      <c r="B142" s="21" t="s">
        <v>55</v>
      </c>
      <c r="C142" s="3"/>
      <c r="D142" s="6"/>
      <c r="E142" s="6"/>
    </row>
    <row r="143" spans="1:5" ht="28.5" x14ac:dyDescent="0.2">
      <c r="A143" s="5"/>
      <c r="B143" s="21" t="s">
        <v>118</v>
      </c>
      <c r="C143" s="3"/>
      <c r="D143" s="6"/>
      <c r="E143" s="6"/>
    </row>
    <row r="144" spans="1:5" ht="15" x14ac:dyDescent="0.2">
      <c r="A144" s="5"/>
      <c r="B144" s="21" t="s">
        <v>56</v>
      </c>
      <c r="C144" s="3"/>
      <c r="D144" s="6"/>
      <c r="E144" s="6"/>
    </row>
    <row r="145" spans="1:5" ht="15" x14ac:dyDescent="0.2">
      <c r="A145" s="5"/>
      <c r="B145" s="21" t="s">
        <v>46</v>
      </c>
      <c r="C145" s="3">
        <v>10</v>
      </c>
      <c r="D145" s="6">
        <v>0</v>
      </c>
      <c r="E145" s="6">
        <f t="shared" si="0"/>
        <v>0</v>
      </c>
    </row>
    <row r="146" spans="1:5" ht="15" x14ac:dyDescent="0.2">
      <c r="A146" s="5"/>
      <c r="B146" s="23" t="s">
        <v>57</v>
      </c>
      <c r="C146" s="3"/>
      <c r="D146" s="6"/>
      <c r="E146" s="6"/>
    </row>
    <row r="147" spans="1:5" ht="15" x14ac:dyDescent="0.2">
      <c r="A147" s="5"/>
      <c r="B147" s="1" t="s">
        <v>46</v>
      </c>
      <c r="C147" s="3">
        <v>5</v>
      </c>
      <c r="D147" s="6">
        <v>0</v>
      </c>
      <c r="E147" s="6">
        <f t="shared" si="0"/>
        <v>0</v>
      </c>
    </row>
    <row r="148" spans="1:5" ht="15" x14ac:dyDescent="0.2">
      <c r="A148" s="5"/>
      <c r="C148" s="3"/>
      <c r="D148" s="6"/>
      <c r="E148" s="6"/>
    </row>
    <row r="149" spans="1:5" ht="15" x14ac:dyDescent="0.2">
      <c r="A149" s="5" t="s">
        <v>58</v>
      </c>
      <c r="B149" s="21" t="s">
        <v>59</v>
      </c>
      <c r="C149" s="3"/>
      <c r="D149" s="6"/>
      <c r="E149" s="6"/>
    </row>
    <row r="150" spans="1:5" ht="15" x14ac:dyDescent="0.2">
      <c r="A150" s="5"/>
      <c r="B150" s="21" t="s">
        <v>60</v>
      </c>
      <c r="C150" s="3"/>
      <c r="D150" s="6"/>
      <c r="E150" s="6"/>
    </row>
    <row r="151" spans="1:5" ht="15" x14ac:dyDescent="0.2">
      <c r="A151" s="5"/>
      <c r="B151" s="1" t="s">
        <v>62</v>
      </c>
      <c r="C151" s="3">
        <v>1</v>
      </c>
      <c r="D151" s="6">
        <v>0</v>
      </c>
      <c r="E151" s="6">
        <f t="shared" si="0"/>
        <v>0</v>
      </c>
    </row>
    <row r="152" spans="1:5" ht="15" x14ac:dyDescent="0.2">
      <c r="A152" s="5"/>
      <c r="C152" s="3"/>
      <c r="D152" s="6"/>
      <c r="E152" s="6"/>
    </row>
    <row r="153" spans="1:5" ht="15" x14ac:dyDescent="0.2">
      <c r="A153" s="5" t="s">
        <v>61</v>
      </c>
      <c r="B153" s="21" t="s">
        <v>63</v>
      </c>
      <c r="C153" s="3"/>
      <c r="D153" s="6"/>
      <c r="E153" s="6"/>
    </row>
    <row r="154" spans="1:5" ht="28.5" x14ac:dyDescent="0.2">
      <c r="A154" s="5"/>
      <c r="B154" s="21" t="s">
        <v>133</v>
      </c>
      <c r="C154" s="3"/>
      <c r="D154" s="6"/>
      <c r="E154" s="6"/>
    </row>
    <row r="155" spans="1:5" ht="15" x14ac:dyDescent="0.2">
      <c r="A155" s="5"/>
      <c r="B155" s="1" t="s">
        <v>22</v>
      </c>
      <c r="C155" s="3">
        <v>1</v>
      </c>
      <c r="D155" s="6">
        <v>0</v>
      </c>
      <c r="E155" s="6">
        <f t="shared" si="0"/>
        <v>0</v>
      </c>
    </row>
    <row r="156" spans="1:5" ht="15" x14ac:dyDescent="0.2">
      <c r="A156" s="5"/>
      <c r="C156" s="3"/>
      <c r="D156" s="6"/>
      <c r="E156" s="6"/>
    </row>
    <row r="157" spans="1:5" ht="15" x14ac:dyDescent="0.2">
      <c r="A157" s="5" t="s">
        <v>64</v>
      </c>
      <c r="B157" s="21" t="s">
        <v>66</v>
      </c>
      <c r="C157" s="3"/>
      <c r="D157" s="6"/>
      <c r="E157" s="6"/>
    </row>
    <row r="158" spans="1:5" ht="15" x14ac:dyDescent="0.2">
      <c r="A158" s="5"/>
      <c r="B158" s="1" t="s">
        <v>22</v>
      </c>
      <c r="C158" s="3">
        <v>1</v>
      </c>
      <c r="D158" s="6">
        <v>0</v>
      </c>
      <c r="E158" s="6">
        <f t="shared" si="0"/>
        <v>0</v>
      </c>
    </row>
    <row r="159" spans="1:5" ht="15" x14ac:dyDescent="0.2">
      <c r="A159" s="5"/>
      <c r="C159" s="3"/>
      <c r="D159" s="6"/>
      <c r="E159" s="6"/>
    </row>
    <row r="160" spans="1:5" ht="15" x14ac:dyDescent="0.2">
      <c r="A160" s="5" t="s">
        <v>65</v>
      </c>
      <c r="B160" s="17" t="s">
        <v>91</v>
      </c>
      <c r="C160" s="3"/>
      <c r="D160" s="6"/>
      <c r="E160" s="6"/>
    </row>
    <row r="161" spans="1:5" ht="15" x14ac:dyDescent="0.2">
      <c r="A161" s="5"/>
      <c r="B161" s="17" t="s">
        <v>21</v>
      </c>
      <c r="C161" s="3">
        <v>1</v>
      </c>
      <c r="D161" s="6">
        <v>0</v>
      </c>
      <c r="E161" s="6">
        <f>C161*D161</f>
        <v>0</v>
      </c>
    </row>
    <row r="162" spans="1:5" ht="15" x14ac:dyDescent="0.2">
      <c r="A162" s="5"/>
      <c r="C162" s="3"/>
      <c r="D162" s="6"/>
      <c r="E162" s="6"/>
    </row>
    <row r="163" spans="1:5" ht="28.5" x14ac:dyDescent="0.2">
      <c r="A163" s="5" t="s">
        <v>67</v>
      </c>
      <c r="B163" s="21" t="s">
        <v>93</v>
      </c>
      <c r="C163" s="3"/>
      <c r="D163" s="6"/>
      <c r="E163" s="6"/>
    </row>
    <row r="164" spans="1:5" ht="15" x14ac:dyDescent="0.2">
      <c r="A164" s="5"/>
      <c r="B164" s="22" t="s">
        <v>71</v>
      </c>
      <c r="C164" s="3"/>
      <c r="D164" s="6"/>
      <c r="E164" s="6"/>
    </row>
    <row r="165" spans="1:5" ht="15" x14ac:dyDescent="0.2">
      <c r="A165" s="5"/>
      <c r="B165" s="1" t="s">
        <v>21</v>
      </c>
      <c r="C165" s="3">
        <v>1</v>
      </c>
      <c r="D165" s="6">
        <v>0</v>
      </c>
      <c r="E165" s="6">
        <f t="shared" si="0"/>
        <v>0</v>
      </c>
    </row>
    <row r="166" spans="1:5" ht="15" x14ac:dyDescent="0.2">
      <c r="A166" s="5"/>
      <c r="C166" s="3"/>
      <c r="D166" s="6"/>
      <c r="E166" s="6"/>
    </row>
    <row r="167" spans="1:5" ht="15" x14ac:dyDescent="0.2">
      <c r="A167" s="5" t="s">
        <v>68</v>
      </c>
      <c r="B167" s="33" t="s">
        <v>140</v>
      </c>
      <c r="C167" s="3"/>
      <c r="D167" s="6"/>
      <c r="E167" s="6"/>
    </row>
    <row r="168" spans="1:5" ht="15" x14ac:dyDescent="0.2">
      <c r="A168" s="5"/>
      <c r="B168" s="1" t="s">
        <v>21</v>
      </c>
      <c r="C168" s="3">
        <v>2</v>
      </c>
      <c r="D168" s="6">
        <v>0</v>
      </c>
      <c r="E168" s="6">
        <f t="shared" ref="E168" si="1">C168*D168</f>
        <v>0</v>
      </c>
    </row>
    <row r="169" spans="1:5" ht="15" x14ac:dyDescent="0.2">
      <c r="A169" s="5"/>
      <c r="C169" s="3"/>
      <c r="D169" s="6"/>
      <c r="E169" s="6"/>
    </row>
    <row r="170" spans="1:5" ht="15" x14ac:dyDescent="0.2">
      <c r="A170" s="5" t="s">
        <v>69</v>
      </c>
      <c r="B170" s="33" t="s">
        <v>90</v>
      </c>
      <c r="C170" s="3"/>
      <c r="D170" s="6"/>
      <c r="E170" s="6"/>
    </row>
    <row r="171" spans="1:5" ht="28.5" x14ac:dyDescent="0.2">
      <c r="A171" s="5"/>
      <c r="B171" s="33" t="s">
        <v>141</v>
      </c>
      <c r="C171" s="3"/>
      <c r="D171" s="6"/>
      <c r="E171" s="6"/>
    </row>
    <row r="172" spans="1:5" ht="15" x14ac:dyDescent="0.2">
      <c r="A172" s="5"/>
      <c r="B172" s="1" t="s">
        <v>21</v>
      </c>
      <c r="C172" s="3">
        <v>1</v>
      </c>
      <c r="D172" s="6">
        <v>0</v>
      </c>
      <c r="E172" s="6">
        <f t="shared" ref="E172" si="2">C172*D172</f>
        <v>0</v>
      </c>
    </row>
    <row r="173" spans="1:5" ht="15" x14ac:dyDescent="0.2">
      <c r="A173" s="5"/>
      <c r="C173" s="3"/>
      <c r="D173" s="6"/>
      <c r="E173" s="6"/>
    </row>
    <row r="174" spans="1:5" ht="42.75" x14ac:dyDescent="0.2">
      <c r="A174" s="5" t="s">
        <v>70</v>
      </c>
      <c r="B174" s="14" t="s">
        <v>74</v>
      </c>
      <c r="C174" s="3"/>
      <c r="D174" s="6"/>
      <c r="E174" s="6"/>
    </row>
    <row r="175" spans="1:5" ht="15" x14ac:dyDescent="0.2">
      <c r="A175" s="5"/>
      <c r="B175" s="14" t="s">
        <v>75</v>
      </c>
      <c r="C175" s="3"/>
      <c r="D175" s="6"/>
      <c r="E175" s="6"/>
    </row>
    <row r="176" spans="1:5" ht="15" x14ac:dyDescent="0.2">
      <c r="A176" s="5"/>
      <c r="B176" s="1" t="s">
        <v>46</v>
      </c>
      <c r="C176" s="3">
        <v>3</v>
      </c>
      <c r="D176" s="6">
        <v>0</v>
      </c>
      <c r="E176" s="6">
        <f t="shared" si="0"/>
        <v>0</v>
      </c>
    </row>
    <row r="177" spans="1:5" ht="15" x14ac:dyDescent="0.2">
      <c r="A177" s="5"/>
      <c r="C177" s="3"/>
      <c r="D177" s="6"/>
      <c r="E177" s="6"/>
    </row>
    <row r="178" spans="1:5" ht="15" x14ac:dyDescent="0.2">
      <c r="A178" s="5" t="s">
        <v>72</v>
      </c>
      <c r="B178" s="14" t="s">
        <v>77</v>
      </c>
      <c r="C178" s="3"/>
      <c r="D178" s="6"/>
      <c r="E178" s="6"/>
    </row>
    <row r="179" spans="1:5" ht="15" x14ac:dyDescent="0.2">
      <c r="A179" s="5"/>
      <c r="B179" s="1" t="s">
        <v>22</v>
      </c>
      <c r="C179" s="3">
        <v>1</v>
      </c>
      <c r="D179" s="6">
        <v>0</v>
      </c>
      <c r="E179" s="6">
        <f t="shared" si="0"/>
        <v>0</v>
      </c>
    </row>
    <row r="180" spans="1:5" ht="15" x14ac:dyDescent="0.2">
      <c r="A180" s="5"/>
      <c r="C180" s="3"/>
      <c r="D180" s="6"/>
      <c r="E180" s="6"/>
    </row>
    <row r="181" spans="1:5" ht="15" x14ac:dyDescent="0.2">
      <c r="A181" s="5" t="s">
        <v>73</v>
      </c>
      <c r="B181" s="21" t="s">
        <v>119</v>
      </c>
      <c r="C181" s="3"/>
      <c r="D181" s="6"/>
      <c r="E181" s="6"/>
    </row>
    <row r="182" spans="1:5" ht="42.75" x14ac:dyDescent="0.2">
      <c r="A182" s="5"/>
      <c r="B182" s="21" t="s">
        <v>135</v>
      </c>
      <c r="C182" s="3"/>
      <c r="D182" s="6"/>
      <c r="E182" s="6"/>
    </row>
    <row r="183" spans="1:5" ht="15" x14ac:dyDescent="0.2">
      <c r="A183" s="5"/>
      <c r="B183" s="1" t="s">
        <v>22</v>
      </c>
      <c r="C183" s="3">
        <v>1</v>
      </c>
      <c r="D183" s="6">
        <v>0</v>
      </c>
      <c r="E183" s="6">
        <f t="shared" ref="E183" si="3">C183*D183</f>
        <v>0</v>
      </c>
    </row>
    <row r="184" spans="1:5" ht="15" x14ac:dyDescent="0.2">
      <c r="A184" s="5"/>
      <c r="C184" s="3"/>
      <c r="D184" s="6"/>
      <c r="E184" s="6"/>
    </row>
    <row r="185" spans="1:5" ht="57" x14ac:dyDescent="0.2">
      <c r="A185" s="5" t="s">
        <v>76</v>
      </c>
      <c r="B185" s="41" t="s">
        <v>143</v>
      </c>
      <c r="C185" s="3"/>
      <c r="D185" s="6"/>
      <c r="E185" s="6"/>
    </row>
    <row r="186" spans="1:5" ht="15" x14ac:dyDescent="0.2">
      <c r="A186" s="5"/>
      <c r="B186" s="1" t="s">
        <v>22</v>
      </c>
      <c r="C186" s="3">
        <v>1</v>
      </c>
      <c r="D186" s="6">
        <v>0</v>
      </c>
      <c r="E186" s="6">
        <f t="shared" ref="E186:E215" si="4">C186*D186</f>
        <v>0</v>
      </c>
    </row>
    <row r="187" spans="1:5" ht="15" x14ac:dyDescent="0.2">
      <c r="A187" s="5"/>
      <c r="C187" s="3"/>
      <c r="D187" s="6"/>
      <c r="E187" s="6"/>
    </row>
    <row r="188" spans="1:5" ht="15" x14ac:dyDescent="0.2">
      <c r="A188" s="5" t="s">
        <v>78</v>
      </c>
      <c r="B188" s="24" t="s">
        <v>79</v>
      </c>
      <c r="C188" s="3"/>
      <c r="D188" s="6"/>
      <c r="E188" s="6"/>
    </row>
    <row r="189" spans="1:5" ht="57" x14ac:dyDescent="0.2">
      <c r="A189" s="5"/>
      <c r="B189" s="19" t="s">
        <v>80</v>
      </c>
      <c r="C189" s="3"/>
      <c r="D189" s="6"/>
      <c r="E189" s="6"/>
    </row>
    <row r="190" spans="1:5" ht="15" x14ac:dyDescent="0.2">
      <c r="A190" s="5"/>
      <c r="B190" s="1" t="s">
        <v>22</v>
      </c>
      <c r="C190" s="3">
        <v>1</v>
      </c>
      <c r="D190" s="6">
        <v>0</v>
      </c>
      <c r="E190" s="6">
        <f t="shared" si="4"/>
        <v>0</v>
      </c>
    </row>
    <row r="191" spans="1:5" ht="15" x14ac:dyDescent="0.2">
      <c r="A191" s="5"/>
      <c r="C191" s="3"/>
      <c r="D191" s="6"/>
      <c r="E191" s="6"/>
    </row>
    <row r="192" spans="1:5" ht="15" x14ac:dyDescent="0.25">
      <c r="A192" s="5"/>
      <c r="B192" s="2" t="s">
        <v>10</v>
      </c>
      <c r="C192" s="3"/>
      <c r="D192" s="6"/>
      <c r="E192" s="6"/>
    </row>
    <row r="193" spans="1:5" ht="384.75" x14ac:dyDescent="0.2">
      <c r="A193" s="5"/>
      <c r="B193" s="17" t="s">
        <v>146</v>
      </c>
      <c r="C193" s="3"/>
      <c r="D193" s="10"/>
      <c r="E193" s="10"/>
    </row>
    <row r="194" spans="1:5" ht="327.75" x14ac:dyDescent="0.2">
      <c r="A194" s="5"/>
      <c r="B194" s="17" t="s">
        <v>147</v>
      </c>
      <c r="C194" s="3"/>
      <c r="D194" s="10"/>
      <c r="E194" s="10"/>
    </row>
    <row r="195" spans="1:5" ht="15" x14ac:dyDescent="0.2">
      <c r="A195" s="5"/>
      <c r="C195" s="3"/>
      <c r="D195" s="6"/>
      <c r="E195" s="6"/>
    </row>
    <row r="196" spans="1:5" ht="28.5" x14ac:dyDescent="0.2">
      <c r="A196" s="5" t="s">
        <v>20</v>
      </c>
      <c r="B196" s="25" t="s">
        <v>152</v>
      </c>
      <c r="C196" s="3"/>
      <c r="D196" s="6"/>
      <c r="E196" s="6"/>
    </row>
    <row r="197" spans="1:5" ht="15" x14ac:dyDescent="0.2">
      <c r="A197" s="5"/>
      <c r="B197" s="1" t="s">
        <v>22</v>
      </c>
      <c r="C197" s="3">
        <v>1</v>
      </c>
      <c r="D197" s="6">
        <v>0</v>
      </c>
      <c r="E197" s="6">
        <f t="shared" si="4"/>
        <v>0</v>
      </c>
    </row>
    <row r="198" spans="1:5" ht="15" x14ac:dyDescent="0.2">
      <c r="A198" s="5"/>
      <c r="C198" s="3"/>
      <c r="D198" s="6"/>
      <c r="E198" s="6"/>
    </row>
    <row r="199" spans="1:5" ht="42.75" x14ac:dyDescent="0.2">
      <c r="A199" s="5" t="s">
        <v>23</v>
      </c>
      <c r="B199" s="25" t="s">
        <v>82</v>
      </c>
      <c r="C199" s="3"/>
      <c r="D199" s="6"/>
      <c r="E199" s="6"/>
    </row>
    <row r="200" spans="1:5" ht="15" x14ac:dyDescent="0.2">
      <c r="A200" s="5"/>
      <c r="B200" s="1" t="s">
        <v>21</v>
      </c>
      <c r="C200" s="3">
        <v>1</v>
      </c>
      <c r="D200" s="6">
        <v>0</v>
      </c>
      <c r="E200" s="6">
        <f t="shared" si="4"/>
        <v>0</v>
      </c>
    </row>
    <row r="201" spans="1:5" ht="15" x14ac:dyDescent="0.2">
      <c r="A201" s="5"/>
      <c r="C201" s="3"/>
      <c r="D201" s="6"/>
      <c r="E201" s="6"/>
    </row>
    <row r="202" spans="1:5" ht="42.75" x14ac:dyDescent="0.2">
      <c r="A202" s="5" t="s">
        <v>25</v>
      </c>
      <c r="B202" s="25" t="s">
        <v>106</v>
      </c>
      <c r="C202" s="3"/>
      <c r="D202" s="6"/>
      <c r="E202" s="6"/>
    </row>
    <row r="203" spans="1:5" ht="15" x14ac:dyDescent="0.2">
      <c r="A203" s="5"/>
      <c r="B203" s="1" t="s">
        <v>21</v>
      </c>
      <c r="C203" s="3">
        <v>3</v>
      </c>
      <c r="D203" s="6">
        <v>0</v>
      </c>
      <c r="E203" s="6">
        <f t="shared" si="4"/>
        <v>0</v>
      </c>
    </row>
    <row r="204" spans="1:5" ht="15" x14ac:dyDescent="0.2">
      <c r="A204" s="5"/>
      <c r="C204" s="3"/>
      <c r="D204" s="6"/>
      <c r="E204" s="6"/>
    </row>
    <row r="205" spans="1:5" ht="28.5" x14ac:dyDescent="0.2">
      <c r="A205" s="5" t="s">
        <v>26</v>
      </c>
      <c r="B205" s="26" t="s">
        <v>83</v>
      </c>
      <c r="C205" s="3"/>
      <c r="D205" s="6"/>
      <c r="E205" s="6"/>
    </row>
    <row r="206" spans="1:5" ht="15" x14ac:dyDescent="0.2">
      <c r="A206" s="5"/>
      <c r="B206" s="1" t="s">
        <v>21</v>
      </c>
      <c r="C206" s="3">
        <v>1</v>
      </c>
      <c r="D206" s="6">
        <v>0</v>
      </c>
      <c r="E206" s="6">
        <f t="shared" si="4"/>
        <v>0</v>
      </c>
    </row>
    <row r="207" spans="1:5" ht="15" x14ac:dyDescent="0.2">
      <c r="A207" s="5"/>
      <c r="C207" s="3"/>
      <c r="D207" s="6"/>
      <c r="E207" s="6"/>
    </row>
    <row r="208" spans="1:5" ht="28.5" x14ac:dyDescent="0.2">
      <c r="A208" s="5" t="s">
        <v>27</v>
      </c>
      <c r="B208" s="25" t="s">
        <v>105</v>
      </c>
      <c r="C208" s="3"/>
      <c r="D208" s="6"/>
      <c r="E208" s="6"/>
    </row>
    <row r="209" spans="1:5" ht="15" x14ac:dyDescent="0.2">
      <c r="A209" s="5"/>
      <c r="B209" s="1" t="s">
        <v>21</v>
      </c>
      <c r="C209" s="3">
        <v>3</v>
      </c>
      <c r="D209" s="6">
        <v>0</v>
      </c>
      <c r="E209" s="6">
        <f t="shared" si="4"/>
        <v>0</v>
      </c>
    </row>
    <row r="210" spans="1:5" ht="15" x14ac:dyDescent="0.2">
      <c r="A210" s="5"/>
      <c r="C210" s="3"/>
      <c r="D210" s="6"/>
      <c r="E210" s="6"/>
    </row>
    <row r="211" spans="1:5" ht="28.5" x14ac:dyDescent="0.2">
      <c r="A211" s="5" t="s">
        <v>28</v>
      </c>
      <c r="B211" s="25" t="s">
        <v>84</v>
      </c>
      <c r="C211" s="3"/>
      <c r="D211" s="6"/>
      <c r="E211" s="6"/>
    </row>
    <row r="212" spans="1:5" ht="15" x14ac:dyDescent="0.2">
      <c r="A212" s="5"/>
      <c r="B212" s="1" t="s">
        <v>21</v>
      </c>
      <c r="C212" s="3">
        <v>1</v>
      </c>
      <c r="D212" s="6">
        <v>0</v>
      </c>
      <c r="E212" s="6">
        <f t="shared" si="4"/>
        <v>0</v>
      </c>
    </row>
    <row r="213" spans="1:5" ht="15" x14ac:dyDescent="0.2">
      <c r="A213" s="5"/>
      <c r="C213" s="3"/>
      <c r="D213" s="6"/>
      <c r="E213" s="6"/>
    </row>
    <row r="214" spans="1:5" ht="28.5" x14ac:dyDescent="0.2">
      <c r="A214" s="5" t="s">
        <v>29</v>
      </c>
      <c r="B214" s="27" t="s">
        <v>94</v>
      </c>
      <c r="C214" s="3"/>
      <c r="D214" s="6"/>
      <c r="E214" s="6"/>
    </row>
    <row r="215" spans="1:5" ht="15" x14ac:dyDescent="0.2">
      <c r="A215" s="5"/>
      <c r="B215" s="1" t="s">
        <v>21</v>
      </c>
      <c r="C215" s="3">
        <v>2</v>
      </c>
      <c r="D215" s="6">
        <v>0</v>
      </c>
      <c r="E215" s="6">
        <f t="shared" si="4"/>
        <v>0</v>
      </c>
    </row>
    <row r="216" spans="1:5" ht="15" x14ac:dyDescent="0.2">
      <c r="A216" s="5"/>
      <c r="C216" s="3"/>
      <c r="D216" s="6"/>
      <c r="E216" s="6"/>
    </row>
    <row r="217" spans="1:5" ht="42.75" x14ac:dyDescent="0.2">
      <c r="A217" s="5" t="s">
        <v>51</v>
      </c>
      <c r="B217" s="17" t="s">
        <v>95</v>
      </c>
      <c r="C217" s="3"/>
      <c r="D217" s="6"/>
      <c r="E217" s="6"/>
    </row>
    <row r="218" spans="1:5" ht="15" x14ac:dyDescent="0.2">
      <c r="A218" s="5"/>
      <c r="B218" s="1" t="s">
        <v>21</v>
      </c>
      <c r="C218" s="3">
        <v>1</v>
      </c>
      <c r="D218" s="6">
        <v>0</v>
      </c>
      <c r="E218" s="6">
        <f>C218*D218</f>
        <v>0</v>
      </c>
    </row>
    <row r="219" spans="1:5" ht="15" x14ac:dyDescent="0.2">
      <c r="A219" s="5"/>
      <c r="C219" s="3"/>
      <c r="D219" s="6"/>
      <c r="E219" s="6"/>
    </row>
    <row r="220" spans="1:5" ht="15" x14ac:dyDescent="0.2">
      <c r="A220" s="5" t="s">
        <v>53</v>
      </c>
      <c r="B220" s="27" t="s">
        <v>92</v>
      </c>
      <c r="C220" s="3"/>
      <c r="D220" s="6"/>
      <c r="E220" s="6"/>
    </row>
    <row r="221" spans="1:5" ht="15" x14ac:dyDescent="0.2">
      <c r="A221" s="5"/>
      <c r="B221" s="1" t="s">
        <v>21</v>
      </c>
      <c r="C221" s="3">
        <v>1</v>
      </c>
      <c r="D221" s="6">
        <v>0</v>
      </c>
      <c r="E221" s="6">
        <f t="shared" ref="E221" si="5">C221*D221</f>
        <v>0</v>
      </c>
    </row>
    <row r="222" spans="1:5" ht="15" x14ac:dyDescent="0.2">
      <c r="A222" s="5"/>
      <c r="C222" s="3"/>
      <c r="D222" s="6"/>
      <c r="E222" s="6"/>
    </row>
    <row r="223" spans="1:5" ht="42.75" x14ac:dyDescent="0.2">
      <c r="A223" s="5" t="s">
        <v>54</v>
      </c>
      <c r="B223" s="17" t="s">
        <v>104</v>
      </c>
      <c r="C223" s="3"/>
      <c r="D223" s="6"/>
      <c r="E223" s="6"/>
    </row>
    <row r="224" spans="1:5" ht="15" x14ac:dyDescent="0.2">
      <c r="A224" s="5"/>
      <c r="B224" s="1" t="s">
        <v>21</v>
      </c>
      <c r="C224" s="3">
        <v>1</v>
      </c>
      <c r="D224" s="6">
        <v>0</v>
      </c>
      <c r="E224" s="6">
        <f>C224*D224</f>
        <v>0</v>
      </c>
    </row>
    <row r="225" spans="1:5" ht="15" x14ac:dyDescent="0.2">
      <c r="A225" s="5"/>
      <c r="C225" s="3"/>
      <c r="D225" s="6"/>
      <c r="E225" s="6"/>
    </row>
    <row r="226" spans="1:5" ht="15" x14ac:dyDescent="0.2">
      <c r="A226" s="5" t="s">
        <v>58</v>
      </c>
      <c r="B226" s="21" t="s">
        <v>112</v>
      </c>
      <c r="C226" s="3"/>
      <c r="D226" s="6"/>
      <c r="E226" s="6"/>
    </row>
    <row r="227" spans="1:5" ht="28.5" x14ac:dyDescent="0.2">
      <c r="A227" s="5"/>
      <c r="B227" s="21" t="s">
        <v>134</v>
      </c>
      <c r="C227" s="3"/>
      <c r="D227" s="6"/>
      <c r="E227" s="6"/>
    </row>
    <row r="228" spans="1:5" ht="15" x14ac:dyDescent="0.2">
      <c r="A228" s="5"/>
      <c r="B228" s="1" t="s">
        <v>21</v>
      </c>
      <c r="C228" s="3">
        <v>2</v>
      </c>
      <c r="D228" s="6">
        <v>0</v>
      </c>
      <c r="E228" s="6">
        <f t="shared" ref="E228" si="6">C228*D228</f>
        <v>0</v>
      </c>
    </row>
    <row r="229" spans="1:5" ht="15" x14ac:dyDescent="0.2">
      <c r="A229" s="5"/>
      <c r="C229" s="3"/>
      <c r="D229" s="6"/>
      <c r="E229" s="6"/>
    </row>
    <row r="230" spans="1:5" ht="15" x14ac:dyDescent="0.2">
      <c r="A230" s="5" t="s">
        <v>61</v>
      </c>
      <c r="B230" s="25" t="s">
        <v>85</v>
      </c>
      <c r="C230" s="3"/>
      <c r="D230" s="6"/>
      <c r="E230" s="6"/>
    </row>
    <row r="231" spans="1:5" ht="15" x14ac:dyDescent="0.2">
      <c r="A231" s="5"/>
      <c r="B231" s="1" t="s">
        <v>22</v>
      </c>
      <c r="C231" s="3">
        <v>1</v>
      </c>
      <c r="D231" s="6">
        <v>0</v>
      </c>
      <c r="E231" s="6">
        <f t="shared" ref="E231" si="7">C231*D231</f>
        <v>0</v>
      </c>
    </row>
    <row r="232" spans="1:5" ht="15" x14ac:dyDescent="0.2">
      <c r="A232" s="5"/>
      <c r="C232" s="3"/>
      <c r="D232" s="6"/>
      <c r="E232" s="6"/>
    </row>
    <row r="233" spans="1:5" ht="15" x14ac:dyDescent="0.2">
      <c r="A233" s="5" t="s">
        <v>64</v>
      </c>
      <c r="B233" s="25" t="s">
        <v>136</v>
      </c>
      <c r="C233" s="3"/>
      <c r="D233" s="6"/>
      <c r="E233" s="6"/>
    </row>
    <row r="234" spans="1:5" ht="15" x14ac:dyDescent="0.2">
      <c r="A234" s="5"/>
      <c r="B234" s="1" t="s">
        <v>21</v>
      </c>
      <c r="C234" s="3">
        <v>1</v>
      </c>
      <c r="D234" s="6">
        <v>0</v>
      </c>
      <c r="E234" s="6">
        <f t="shared" ref="E234" si="8">C234*D234</f>
        <v>0</v>
      </c>
    </row>
    <row r="235" spans="1:5" ht="15" x14ac:dyDescent="0.2">
      <c r="A235" s="5"/>
      <c r="C235" s="3"/>
      <c r="D235" s="6"/>
      <c r="E235" s="6"/>
    </row>
    <row r="236" spans="1:5" ht="15" x14ac:dyDescent="0.2">
      <c r="A236" s="5" t="s">
        <v>65</v>
      </c>
      <c r="B236" s="53" t="s">
        <v>153</v>
      </c>
      <c r="C236" s="3"/>
      <c r="D236" s="6"/>
      <c r="E236" s="6"/>
    </row>
    <row r="237" spans="1:5" ht="15" x14ac:dyDescent="0.2">
      <c r="A237" s="5"/>
      <c r="B237" s="54" t="s">
        <v>22</v>
      </c>
      <c r="C237" s="3">
        <v>1</v>
      </c>
      <c r="D237" s="6">
        <v>0</v>
      </c>
      <c r="E237" s="6">
        <f t="shared" ref="E237" si="9">C237*D237</f>
        <v>0</v>
      </c>
    </row>
    <row r="238" spans="1:5" ht="15" x14ac:dyDescent="0.2">
      <c r="A238" s="5"/>
      <c r="B238" s="54"/>
      <c r="C238" s="3"/>
      <c r="D238" s="6"/>
      <c r="E238" s="6"/>
    </row>
    <row r="239" spans="1:5" ht="48.75" customHeight="1" x14ac:dyDescent="0.2">
      <c r="A239" s="5" t="s">
        <v>67</v>
      </c>
      <c r="B239" s="53" t="s">
        <v>154</v>
      </c>
      <c r="D239" s="4"/>
      <c r="E239" s="4"/>
    </row>
    <row r="240" spans="1:5" x14ac:dyDescent="0.2">
      <c r="A240" s="55"/>
      <c r="B240" s="54" t="s">
        <v>22</v>
      </c>
      <c r="C240" s="3">
        <v>1</v>
      </c>
      <c r="D240" s="42">
        <v>0</v>
      </c>
      <c r="E240" s="43">
        <f>D240*C240</f>
        <v>0</v>
      </c>
    </row>
    <row r="241" spans="1:5" ht="15" x14ac:dyDescent="0.2">
      <c r="A241" s="5"/>
      <c r="C241" s="3"/>
      <c r="D241" s="6"/>
      <c r="E241" s="6"/>
    </row>
    <row r="242" spans="1:5" ht="15" x14ac:dyDescent="0.25">
      <c r="A242" s="5"/>
      <c r="B242" s="2" t="s">
        <v>16</v>
      </c>
      <c r="C242" s="3"/>
      <c r="D242" s="6"/>
      <c r="E242" s="6"/>
    </row>
    <row r="243" spans="1:5" ht="15" x14ac:dyDescent="0.2">
      <c r="A243" s="5"/>
      <c r="C243" s="3"/>
      <c r="D243" s="6"/>
      <c r="E243" s="6"/>
    </row>
    <row r="244" spans="1:5" ht="15" x14ac:dyDescent="0.2">
      <c r="A244" s="5" t="s">
        <v>20</v>
      </c>
      <c r="B244" s="32" t="s">
        <v>148</v>
      </c>
      <c r="C244" s="3"/>
      <c r="D244" s="6"/>
      <c r="E244" s="6"/>
    </row>
    <row r="245" spans="1:5" x14ac:dyDescent="0.2">
      <c r="A245" s="30"/>
      <c r="B245" s="32" t="s">
        <v>22</v>
      </c>
      <c r="C245" s="3">
        <v>1</v>
      </c>
      <c r="D245" s="42">
        <v>0</v>
      </c>
      <c r="E245" s="43">
        <f>D245*C245</f>
        <v>0</v>
      </c>
    </row>
    <row r="246" spans="1:5" x14ac:dyDescent="0.2">
      <c r="A246" s="30"/>
      <c r="B246" s="32"/>
      <c r="C246" s="3"/>
      <c r="D246" s="42"/>
      <c r="E246" s="43"/>
    </row>
    <row r="247" spans="1:5" ht="15" x14ac:dyDescent="0.2">
      <c r="A247" s="5" t="s">
        <v>23</v>
      </c>
      <c r="B247" s="1" t="s">
        <v>149</v>
      </c>
      <c r="C247" s="3"/>
      <c r="D247" s="6"/>
      <c r="E247" s="6"/>
    </row>
    <row r="248" spans="1:5" ht="15" x14ac:dyDescent="0.2">
      <c r="A248" s="5"/>
      <c r="B248" s="1" t="s">
        <v>22</v>
      </c>
      <c r="C248" s="3">
        <v>1</v>
      </c>
      <c r="D248" s="6">
        <v>0</v>
      </c>
      <c r="E248" s="6">
        <f t="shared" ref="E248" si="10">C248*D248</f>
        <v>0</v>
      </c>
    </row>
    <row r="249" spans="1:5" ht="15" x14ac:dyDescent="0.2">
      <c r="A249" s="5"/>
      <c r="C249" s="3"/>
      <c r="D249" s="6"/>
      <c r="E249" s="6"/>
    </row>
    <row r="250" spans="1:5" ht="15" x14ac:dyDescent="0.2">
      <c r="A250" s="5" t="s">
        <v>25</v>
      </c>
      <c r="B250" s="1" t="s">
        <v>150</v>
      </c>
      <c r="C250" s="3"/>
      <c r="D250" s="6"/>
      <c r="E250" s="6"/>
    </row>
    <row r="251" spans="1:5" ht="15" x14ac:dyDescent="0.2">
      <c r="A251" s="5"/>
      <c r="B251" s="1" t="s">
        <v>22</v>
      </c>
      <c r="C251" s="3">
        <v>1</v>
      </c>
      <c r="D251" s="6">
        <v>0</v>
      </c>
      <c r="E251" s="6">
        <f t="shared" ref="E251" si="11">C251*D251</f>
        <v>0</v>
      </c>
    </row>
    <row r="252" spans="1:5" x14ac:dyDescent="0.2">
      <c r="A252" s="30"/>
      <c r="C252" s="3"/>
      <c r="D252" s="6"/>
      <c r="E252" s="6"/>
    </row>
    <row r="253" spans="1:5" ht="99.75" x14ac:dyDescent="0.2">
      <c r="A253" s="5" t="s">
        <v>26</v>
      </c>
      <c r="B253" s="31" t="s">
        <v>116</v>
      </c>
      <c r="C253" s="3"/>
      <c r="D253" s="6"/>
      <c r="E253" s="6"/>
    </row>
    <row r="254" spans="1:5" ht="15" x14ac:dyDescent="0.2">
      <c r="A254" s="5"/>
      <c r="B254" s="32" t="s">
        <v>117</v>
      </c>
      <c r="C254" s="3">
        <v>1</v>
      </c>
      <c r="D254" s="6">
        <v>0</v>
      </c>
      <c r="E254" s="6">
        <f t="shared" ref="E254" si="12">C254*D254</f>
        <v>0</v>
      </c>
    </row>
    <row r="255" spans="1:5" ht="15" x14ac:dyDescent="0.2">
      <c r="A255" s="5"/>
      <c r="C255" s="3"/>
      <c r="D255" s="10"/>
      <c r="E255" s="10"/>
    </row>
    <row r="256" spans="1:5" ht="28.5" x14ac:dyDescent="0.2">
      <c r="A256" s="5" t="s">
        <v>27</v>
      </c>
      <c r="B256" s="44" t="s">
        <v>151</v>
      </c>
      <c r="C256" s="3"/>
      <c r="D256" s="6"/>
      <c r="E256" s="6"/>
    </row>
    <row r="257" spans="1:5" ht="15" x14ac:dyDescent="0.2">
      <c r="A257" s="5"/>
      <c r="B257" s="32"/>
      <c r="C257" s="3"/>
      <c r="D257" s="6"/>
      <c r="E257" s="6"/>
    </row>
    <row r="258" spans="1:5" ht="28.5" x14ac:dyDescent="0.2">
      <c r="A258" s="5" t="s">
        <v>28</v>
      </c>
      <c r="B258" s="32" t="s">
        <v>137</v>
      </c>
      <c r="C258" s="3"/>
      <c r="D258" s="6"/>
      <c r="E258" s="6"/>
    </row>
    <row r="259" spans="1:5" ht="15" x14ac:dyDescent="0.2">
      <c r="A259" s="5"/>
      <c r="B259" s="32" t="s">
        <v>22</v>
      </c>
      <c r="C259" s="3">
        <v>1</v>
      </c>
      <c r="D259" s="6">
        <v>0</v>
      </c>
      <c r="E259" s="6">
        <f t="shared" ref="E259" si="13">C259*D259</f>
        <v>0</v>
      </c>
    </row>
    <row r="260" spans="1:5" ht="15" x14ac:dyDescent="0.2">
      <c r="A260" s="5"/>
      <c r="B260" s="32"/>
      <c r="C260" s="3"/>
      <c r="D260" s="6"/>
      <c r="E260" s="6"/>
    </row>
    <row r="261" spans="1:5" ht="28.5" x14ac:dyDescent="0.2">
      <c r="A261" s="5" t="s">
        <v>29</v>
      </c>
      <c r="B261" s="32" t="s">
        <v>142</v>
      </c>
      <c r="C261" s="3"/>
      <c r="D261" s="6"/>
      <c r="E261" s="6"/>
    </row>
    <row r="262" spans="1:5" ht="15" x14ac:dyDescent="0.2">
      <c r="A262" s="5"/>
      <c r="B262" s="32" t="s">
        <v>22</v>
      </c>
      <c r="C262" s="3">
        <v>1</v>
      </c>
      <c r="D262" s="6">
        <v>0</v>
      </c>
      <c r="E262" s="6">
        <f t="shared" ref="E262" si="14">C262*D262</f>
        <v>0</v>
      </c>
    </row>
    <row r="263" spans="1:5" ht="15" x14ac:dyDescent="0.2">
      <c r="A263" s="46"/>
      <c r="B263" s="47"/>
      <c r="C263" s="48"/>
      <c r="D263" s="49"/>
      <c r="E263" s="49"/>
    </row>
    <row r="264" spans="1:5" ht="15" x14ac:dyDescent="0.25">
      <c r="A264" s="5"/>
      <c r="B264" s="2" t="s">
        <v>86</v>
      </c>
      <c r="C264" s="3"/>
      <c r="D264" s="10"/>
      <c r="E264" s="50">
        <f>SUM(E24:E263)</f>
        <v>0</v>
      </c>
    </row>
    <row r="265" spans="1:5" x14ac:dyDescent="0.2">
      <c r="C265" s="3"/>
      <c r="D265" s="10"/>
      <c r="E265" s="10"/>
    </row>
    <row r="266" spans="1:5" x14ac:dyDescent="0.2">
      <c r="B266" s="28" t="s">
        <v>81</v>
      </c>
      <c r="C266" s="3"/>
      <c r="D266" s="10"/>
      <c r="E266" s="10"/>
    </row>
    <row r="267" spans="1:5" x14ac:dyDescent="0.2">
      <c r="B267" s="29" t="s">
        <v>107</v>
      </c>
      <c r="C267" s="3"/>
      <c r="D267" s="10"/>
      <c r="E267" s="10">
        <f>E264*0.05</f>
        <v>0</v>
      </c>
    </row>
    <row r="268" spans="1:5" x14ac:dyDescent="0.2">
      <c r="C268" s="9"/>
      <c r="D268" s="10"/>
      <c r="E268" s="10"/>
    </row>
    <row r="269" spans="1:5" ht="15.75" thickBot="1" x14ac:dyDescent="0.3">
      <c r="B269" s="34" t="s">
        <v>113</v>
      </c>
      <c r="C269" s="35"/>
      <c r="D269" s="36"/>
      <c r="E269" s="37">
        <f>E264+E267</f>
        <v>0</v>
      </c>
    </row>
    <row r="270" spans="1:5" x14ac:dyDescent="0.2">
      <c r="B270" s="51" t="s">
        <v>108</v>
      </c>
      <c r="C270" s="52"/>
      <c r="D270" s="52"/>
      <c r="E270" s="45">
        <f>E269*0.095</f>
        <v>0</v>
      </c>
    </row>
    <row r="271" spans="1:5" ht="15.75" thickBot="1" x14ac:dyDescent="0.3">
      <c r="B271" s="38" t="s">
        <v>114</v>
      </c>
      <c r="C271" s="39"/>
      <c r="D271" s="39"/>
      <c r="E271" s="40">
        <f>E269+E270</f>
        <v>0</v>
      </c>
    </row>
  </sheetData>
  <pageMargins left="0.7" right="0.7" top="0.75" bottom="0.75" header="0.3" footer="0.3"/>
  <pageSetup paperSize="9" scale="79" fitToHeight="0" orientation="portrait" r:id="rId1"/>
  <rowBreaks count="6" manualBreakCount="6">
    <brk id="19" max="16383" man="1"/>
    <brk id="58" max="16383" man="1"/>
    <brk id="92" max="16383" man="1"/>
    <brk id="140" max="16383" man="1"/>
    <brk id="201" max="16383" man="1"/>
    <brk id="24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2021-03-05T07:45:12Z</dcterms:modified>
</cp:coreProperties>
</file>